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Uporabnik\Desktop\HELENA\JAVNA NAROČILA PORTAL\JN ČISTILA 2025\DOKUMENTACIJA RAZPIS\"/>
    </mc:Choice>
  </mc:AlternateContent>
  <bookViews>
    <workbookView xWindow="0" yWindow="0" windowWidth="28800" windowHeight="13590" activeTab="5"/>
  </bookViews>
  <sheets>
    <sheet name="KUHINJA IN OBJEKT" sheetId="6" r:id="rId1"/>
    <sheet name="MILA IN RAZKUŽILA" sheetId="5" r:id="rId2"/>
    <sheet name="STROJNO POM. POSODE" sheetId="4" r:id="rId3"/>
    <sheet name="VZDRŽ. HIGIENE PERILA" sheetId="3" r:id="rId4"/>
    <sheet name="OSEBNA HIGIENA" sheetId="2" r:id="rId5"/>
    <sheet name="PRIPOMOČKI" sheetId="1" r:id="rId6"/>
  </sheets>
  <definedNames>
    <definedName name="_xlnm.Print_Area" localSheetId="0">'KUHINJA IN OBJEKT'!$A$1:$L$41</definedName>
    <definedName name="_xlnm.Print_Area" localSheetId="1">'MILA IN RAZKUŽILA'!$A$1:$L$33</definedName>
    <definedName name="_xlnm.Print_Area" localSheetId="4">'OSEBNA HIGIENA'!$A$1:$L$38</definedName>
    <definedName name="_xlnm.Print_Area" localSheetId="5">PRIPOMOČKI!$A$1:$L$90</definedName>
    <definedName name="_xlnm.Print_Area" localSheetId="2">'STROJNO POM. POSODE'!$A$1:$L$17</definedName>
    <definedName name="_xlnm.Print_Area" localSheetId="3">'VZDRŽ. HIGIENE PERILA'!$A$1:$L$19</definedName>
  </definedNames>
  <calcPr calcId="162913"/>
</workbook>
</file>

<file path=xl/calcChain.xml><?xml version="1.0" encoding="utf-8"?>
<calcChain xmlns="http://schemas.openxmlformats.org/spreadsheetml/2006/main">
  <c r="D14" i="3" l="1"/>
  <c r="E14" i="3"/>
  <c r="I7" i="5" l="1"/>
  <c r="K7" i="5" s="1"/>
  <c r="J7" i="5"/>
  <c r="I8" i="5"/>
  <c r="K8" i="5" s="1"/>
  <c r="J8" i="5"/>
  <c r="I9" i="5"/>
  <c r="K9" i="5" s="1"/>
  <c r="J9" i="5"/>
  <c r="I10" i="5"/>
  <c r="K10" i="5" s="1"/>
  <c r="J10" i="5"/>
  <c r="I11" i="5"/>
  <c r="K11" i="5" s="1"/>
  <c r="J11" i="5"/>
  <c r="I12" i="5"/>
  <c r="K12" i="5" s="1"/>
  <c r="J12" i="5"/>
  <c r="I13" i="5"/>
  <c r="K13" i="5" s="1"/>
  <c r="J13" i="5"/>
  <c r="J22" i="6" l="1"/>
  <c r="I22" i="6"/>
  <c r="K22" i="6" s="1"/>
  <c r="J21" i="6"/>
  <c r="I21" i="6"/>
  <c r="K21" i="6" s="1"/>
  <c r="J20" i="6"/>
  <c r="I20" i="6"/>
  <c r="K20" i="6" s="1"/>
  <c r="J19" i="6"/>
  <c r="I19" i="6"/>
  <c r="K19" i="6" s="1"/>
  <c r="J18" i="6"/>
  <c r="I18" i="6"/>
  <c r="K18" i="6" s="1"/>
  <c r="J17" i="6"/>
  <c r="I17" i="6"/>
  <c r="K17" i="6" s="1"/>
  <c r="J16" i="6"/>
  <c r="I16" i="6"/>
  <c r="K16" i="6" s="1"/>
  <c r="J15" i="6"/>
  <c r="I15" i="6"/>
  <c r="K15" i="6" s="1"/>
  <c r="J14" i="6"/>
  <c r="I14" i="6"/>
  <c r="K14" i="6" s="1"/>
  <c r="J13" i="6"/>
  <c r="I13" i="6"/>
  <c r="K13" i="6" s="1"/>
  <c r="J12" i="6"/>
  <c r="I12" i="6"/>
  <c r="K12" i="6" s="1"/>
  <c r="J11" i="6"/>
  <c r="I11" i="6"/>
  <c r="K11" i="6" s="1"/>
  <c r="J10" i="6"/>
  <c r="I10" i="6"/>
  <c r="K10" i="6" s="1"/>
  <c r="J9" i="6"/>
  <c r="I9" i="6"/>
  <c r="K9" i="6" s="1"/>
  <c r="J8" i="6"/>
  <c r="I8" i="6"/>
  <c r="K8" i="6" s="1"/>
  <c r="J7" i="6"/>
  <c r="I7" i="6"/>
  <c r="K7" i="6" s="1"/>
  <c r="J6" i="6"/>
  <c r="I6" i="6"/>
  <c r="K6" i="6" s="1"/>
  <c r="J23" i="6" l="1"/>
  <c r="K23" i="6"/>
  <c r="I7" i="1"/>
  <c r="K7" i="1" s="1"/>
  <c r="J7" i="1"/>
  <c r="I8" i="1"/>
  <c r="K8" i="1" s="1"/>
  <c r="J8" i="1"/>
  <c r="I9" i="1"/>
  <c r="K9" i="1" s="1"/>
  <c r="J9" i="1"/>
  <c r="I10" i="1"/>
  <c r="K10" i="1" s="1"/>
  <c r="J10" i="1"/>
  <c r="I11" i="1"/>
  <c r="K11" i="1" s="1"/>
  <c r="J11" i="1"/>
  <c r="I12" i="1"/>
  <c r="K12" i="1" s="1"/>
  <c r="J12" i="1"/>
  <c r="I13" i="1"/>
  <c r="K13" i="1" s="1"/>
  <c r="J13" i="1"/>
  <c r="I14" i="1"/>
  <c r="K14" i="1" s="1"/>
  <c r="J14" i="1"/>
  <c r="I15" i="1"/>
  <c r="K15" i="1" s="1"/>
  <c r="J15" i="1"/>
  <c r="I16" i="1"/>
  <c r="J16" i="1"/>
  <c r="K16" i="1"/>
  <c r="I17" i="1"/>
  <c r="K17" i="1" s="1"/>
  <c r="J17" i="1"/>
  <c r="I18" i="1"/>
  <c r="K18" i="1" s="1"/>
  <c r="J18" i="1"/>
  <c r="I19" i="1"/>
  <c r="K19" i="1" s="1"/>
  <c r="J19" i="1"/>
  <c r="I20" i="1"/>
  <c r="K20" i="1" s="1"/>
  <c r="J20" i="1"/>
  <c r="I21" i="1"/>
  <c r="K21" i="1" s="1"/>
  <c r="J21" i="1"/>
  <c r="I22" i="1"/>
  <c r="K22" i="1" s="1"/>
  <c r="J22" i="1"/>
  <c r="I23" i="1"/>
  <c r="K23" i="1" s="1"/>
  <c r="J23" i="1"/>
  <c r="I24" i="1"/>
  <c r="K24" i="1" s="1"/>
  <c r="J24" i="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I49" i="1"/>
  <c r="K49" i="1" s="1"/>
  <c r="J49" i="1"/>
  <c r="I50" i="1"/>
  <c r="K50" i="1" s="1"/>
  <c r="J50" i="1"/>
  <c r="I51" i="1"/>
  <c r="K51" i="1" s="1"/>
  <c r="J51" i="1"/>
  <c r="I52" i="1"/>
  <c r="K52" i="1" s="1"/>
  <c r="J52" i="1"/>
  <c r="I53" i="1"/>
  <c r="K53" i="1" s="1"/>
  <c r="J53" i="1"/>
  <c r="I54" i="1"/>
  <c r="K54" i="1" s="1"/>
  <c r="J54" i="1"/>
  <c r="I55" i="1"/>
  <c r="K55" i="1" s="1"/>
  <c r="J55" i="1"/>
  <c r="I56" i="1"/>
  <c r="K56" i="1" s="1"/>
  <c r="J56" i="1"/>
  <c r="I57" i="1"/>
  <c r="K57" i="1" s="1"/>
  <c r="J57" i="1"/>
  <c r="I58" i="1"/>
  <c r="K58" i="1" s="1"/>
  <c r="J58" i="1"/>
  <c r="I59" i="1"/>
  <c r="K59" i="1" s="1"/>
  <c r="J59" i="1"/>
  <c r="I60" i="1"/>
  <c r="K60" i="1" s="1"/>
  <c r="J60" i="1"/>
  <c r="I61" i="1"/>
  <c r="K61" i="1" s="1"/>
  <c r="J61" i="1"/>
  <c r="I62" i="1"/>
  <c r="K62" i="1" s="1"/>
  <c r="J62" i="1"/>
  <c r="I63" i="1"/>
  <c r="K63" i="1" s="1"/>
  <c r="J63" i="1"/>
  <c r="I64" i="1"/>
  <c r="K64" i="1" s="1"/>
  <c r="J64" i="1"/>
  <c r="I65" i="1"/>
  <c r="K65" i="1" s="1"/>
  <c r="J65" i="1"/>
  <c r="I66" i="1"/>
  <c r="K66" i="1" s="1"/>
  <c r="J66" i="1"/>
  <c r="I67" i="1"/>
  <c r="K67" i="1" s="1"/>
  <c r="J67" i="1"/>
  <c r="I68" i="1"/>
  <c r="K68" i="1" s="1"/>
  <c r="J68" i="1"/>
  <c r="I69" i="1"/>
  <c r="K69" i="1" s="1"/>
  <c r="J69" i="1"/>
  <c r="I70" i="1"/>
  <c r="K70" i="1" s="1"/>
  <c r="J70" i="1"/>
  <c r="I71" i="1"/>
  <c r="K71" i="1" s="1"/>
  <c r="J71" i="1"/>
  <c r="I72" i="1"/>
  <c r="K72" i="1" s="1"/>
  <c r="J72" i="1"/>
  <c r="I73" i="1"/>
  <c r="K73" i="1" s="1"/>
  <c r="J73" i="1"/>
  <c r="I74" i="1"/>
  <c r="K74" i="1" s="1"/>
  <c r="J74" i="1"/>
  <c r="I75" i="1"/>
  <c r="K75" i="1" s="1"/>
  <c r="J75" i="1"/>
  <c r="I76" i="1"/>
  <c r="K76" i="1" s="1"/>
  <c r="J76" i="1"/>
  <c r="I77" i="1"/>
  <c r="K77" i="1" s="1"/>
  <c r="J77" i="1"/>
  <c r="I78" i="1"/>
  <c r="K78" i="1" s="1"/>
  <c r="J78" i="1"/>
  <c r="I79" i="1"/>
  <c r="K79" i="1" s="1"/>
  <c r="J79" i="1"/>
  <c r="I80" i="1"/>
  <c r="K80" i="1" s="1"/>
  <c r="J80" i="1"/>
  <c r="I81" i="1"/>
  <c r="K81" i="1" s="1"/>
  <c r="J81" i="1"/>
  <c r="I82" i="1"/>
  <c r="K82" i="1" s="1"/>
  <c r="J82" i="1"/>
  <c r="I83" i="1"/>
  <c r="K83" i="1" s="1"/>
  <c r="J83" i="1"/>
  <c r="I84" i="1"/>
  <c r="K84" i="1" s="1"/>
  <c r="J84" i="1"/>
  <c r="I8" i="2"/>
  <c r="K8" i="2" s="1"/>
  <c r="J8" i="2"/>
  <c r="I9" i="2"/>
  <c r="K9" i="2" s="1"/>
  <c r="J9" i="2"/>
  <c r="I10" i="2"/>
  <c r="K10" i="2" s="1"/>
  <c r="J10" i="2"/>
  <c r="I11" i="2"/>
  <c r="K11" i="2" s="1"/>
  <c r="J11" i="2"/>
  <c r="I12" i="2"/>
  <c r="K12" i="2" s="1"/>
  <c r="J12" i="2"/>
  <c r="I13" i="2"/>
  <c r="K13" i="2" s="1"/>
  <c r="J13" i="2"/>
  <c r="I14" i="2"/>
  <c r="K14" i="2" s="1"/>
  <c r="J14" i="2"/>
  <c r="I15" i="2"/>
  <c r="K15" i="2" s="1"/>
  <c r="J15" i="2"/>
  <c r="I16" i="2"/>
  <c r="K16" i="2" s="1"/>
  <c r="J16" i="2"/>
  <c r="I17" i="2"/>
  <c r="K17" i="2" s="1"/>
  <c r="J17" i="2"/>
  <c r="I18" i="2"/>
  <c r="K18" i="2" s="1"/>
  <c r="J18" i="2"/>
  <c r="I19" i="2"/>
  <c r="K19" i="2" s="1"/>
  <c r="J19" i="2"/>
  <c r="I8" i="3"/>
  <c r="K8" i="3" s="1"/>
  <c r="J8" i="3"/>
  <c r="I9" i="3"/>
  <c r="K9" i="3" s="1"/>
  <c r="J9" i="3"/>
  <c r="I10" i="3"/>
  <c r="K10" i="3" s="1"/>
  <c r="J10" i="3"/>
  <c r="I11" i="3"/>
  <c r="K11" i="3" s="1"/>
  <c r="J11" i="3"/>
  <c r="I13" i="3"/>
  <c r="K13" i="3" s="1"/>
  <c r="J13" i="3"/>
  <c r="I7" i="4"/>
  <c r="K7" i="4" s="1"/>
  <c r="J7" i="4"/>
  <c r="I8" i="4"/>
  <c r="K8" i="4" s="1"/>
  <c r="J8" i="4"/>
  <c r="I9" i="4"/>
  <c r="K9" i="4" s="1"/>
  <c r="J9" i="4"/>
  <c r="I10" i="4"/>
  <c r="K10" i="4" s="1"/>
  <c r="J10" i="4"/>
  <c r="I11" i="4"/>
  <c r="K11" i="4" s="1"/>
  <c r="J11" i="4"/>
  <c r="I12" i="4"/>
  <c r="K12" i="4" s="1"/>
  <c r="J12" i="4"/>
  <c r="I6" i="5" l="1"/>
  <c r="K6" i="5" s="1"/>
  <c r="K14" i="5" s="1"/>
  <c r="J6" i="5"/>
  <c r="J14" i="5" s="1"/>
  <c r="J6" i="1"/>
  <c r="J7" i="2"/>
  <c r="J7" i="3"/>
  <c r="J14" i="3" s="1"/>
  <c r="J6" i="4"/>
  <c r="J13" i="4" s="1"/>
  <c r="I6" i="4"/>
  <c r="K6" i="4" s="1"/>
  <c r="K13" i="4" s="1"/>
  <c r="I7" i="3"/>
  <c r="K7" i="3" s="1"/>
  <c r="K14" i="3" s="1"/>
  <c r="I7" i="2"/>
  <c r="K7" i="2" s="1"/>
  <c r="I6" i="1"/>
  <c r="K6" i="1" s="1"/>
  <c r="J20" i="2" l="1"/>
  <c r="K85" i="1"/>
  <c r="J85" i="1"/>
  <c r="K20" i="2"/>
</calcChain>
</file>

<file path=xl/sharedStrings.xml><?xml version="1.0" encoding="utf-8"?>
<sst xmlns="http://schemas.openxmlformats.org/spreadsheetml/2006/main" count="437" uniqueCount="218">
  <si>
    <t>Naziv in sedež ponudnika:</t>
  </si>
  <si>
    <t>ZAPOREDNA ŠT.</t>
  </si>
  <si>
    <t>ENOTA MERE</t>
  </si>
  <si>
    <t>NAZIV ARTIKLA,; BLAGOVNA ZNAMKA ali PROIZVAJALEC</t>
  </si>
  <si>
    <t>PAKIRANJE</t>
  </si>
  <si>
    <t>Stopnja DDV
Glej navodila za izpolnjevanje!</t>
  </si>
  <si>
    <t>CENA NA ENOTO MERE Z DDV (v EVRIH)</t>
  </si>
  <si>
    <t>CENA PONUDNIKOVEGA PAKIRANJA BREZ DDV (V EVRIH)</t>
  </si>
  <si>
    <t>kos</t>
  </si>
  <si>
    <t>100 kos</t>
  </si>
  <si>
    <t>100 tm</t>
  </si>
  <si>
    <t>kg</t>
  </si>
  <si>
    <t>Dokazila:</t>
  </si>
  <si>
    <t>- pod stolpec 7: Ponudnik navede ceno v EUR brez DDV na zahtevano enoto mere, največ na 4 decimalke natančno)</t>
  </si>
  <si>
    <t>Cena je naročniku zgolj informativne narave in ni predmet presojanja v fazi razpisa</t>
  </si>
  <si>
    <t>ZAPOREDNA ŠT. ARTIKLA</t>
  </si>
  <si>
    <t>NAZIV ARTIKLA; BLAGOVNA ZNAMKA
ali  PROIZVAJALEC</t>
  </si>
  <si>
    <t>PAKIRANJE ŠT. KOSOV</t>
  </si>
  <si>
    <t>Skupaj sklop 4:</t>
  </si>
  <si>
    <r>
      <t>NAVODILA ZA IZPOLNJEVANJE</t>
    </r>
    <r>
      <rPr>
        <b/>
        <sz val="8"/>
        <color rgb="FFC00000"/>
        <rFont val="Arial CE"/>
        <charset val="238"/>
      </rPr>
      <t xml:space="preserve"> </t>
    </r>
  </si>
  <si>
    <t>- pod stolpec 6: ponudnik zapiše velikost ponujenega pakiranje (št. kosov v ovitku)</t>
  </si>
  <si>
    <r>
      <rPr>
        <sz val="9"/>
        <color theme="1"/>
        <rFont val="Arial CE"/>
        <charset val="238"/>
      </rPr>
      <t>Stolpce 9, 10, 11 izračuna excel:</t>
    </r>
    <r>
      <rPr>
        <sz val="10"/>
        <color theme="1"/>
        <rFont val="Arial CE"/>
      </rPr>
      <t xml:space="preserve">
   </t>
    </r>
    <r>
      <rPr>
        <sz val="8"/>
        <color theme="1"/>
        <rFont val="Arial CE"/>
        <charset val="238"/>
      </rPr>
      <t>stolpec9=stolpec7*(1+stolpec8)
    stolpec10=stolpec4*stolpec7
    stolpec11=stolpec4*stolpec9</t>
    </r>
  </si>
  <si>
    <t>NAZIV ARTIKLA, PROIZVAJALEC</t>
  </si>
  <si>
    <t>1</t>
  </si>
  <si>
    <t>L</t>
  </si>
  <si>
    <t>Skupaj sklop 3:</t>
  </si>
  <si>
    <t>Skupaj sklop 2:</t>
  </si>
  <si>
    <t>2</t>
  </si>
  <si>
    <t>3</t>
  </si>
  <si>
    <t>4</t>
  </si>
  <si>
    <r>
      <rPr>
        <b/>
        <sz val="14"/>
        <color theme="1"/>
        <rFont val="Arial CE"/>
        <charset val="238"/>
      </rPr>
      <t>1. SKLOP: ČISTILA ZA KUHINJO IN OBJEKT</t>
    </r>
    <r>
      <rPr>
        <sz val="8"/>
        <color theme="1"/>
        <rFont val="Arial CE"/>
      </rPr>
      <t xml:space="preserve">
ARTIKEL</t>
    </r>
  </si>
  <si>
    <t>Stopnja DDV 
Glej navodila za izpolnjevanje!</t>
  </si>
  <si>
    <t xml:space="preserve">L  </t>
  </si>
  <si>
    <t>Skupaj sklop 1:</t>
  </si>
  <si>
    <t xml:space="preserve">NAVODILA ZA IZPOLNJEVANJE </t>
  </si>
  <si>
    <t>CENA NA ENOTO MERE BREZ DDV (v EVRIH )</t>
  </si>
  <si>
    <r>
      <t>CENA NA ENOTO MERE BREZ DDV (v EVRIH )</t>
    </r>
    <r>
      <rPr>
        <sz val="8"/>
        <color rgb="FF00B0F0"/>
        <rFont val="Arial CE"/>
        <charset val="238"/>
      </rPr>
      <t/>
    </r>
  </si>
  <si>
    <t>- pod stolpec 7: Ponudnik navede ceno v EUR brez DDV na zahtevano enoto mere, največ na 4 decimalke natančno.</t>
  </si>
  <si>
    <t>- pod stolpec 8: Ponudnik zavede stopnjo DDV-ja (vpiše zgolj številko, npr. 22). Celica mora ostati oblikovana kot odstotek - ko ponudnik vpiše stopnjo DDV s številko, se prikaže znak %.</t>
  </si>
  <si>
    <t>- pod stolpec 12: Ponudnik navede ceno ponujenega artikla v EUR brez DDV, glede na velikost ponujenega pakiranja iz stoplca 6.</t>
  </si>
  <si>
    <t xml:space="preserve">- pod stolec 5: Ponudnik OBVEZNO zapiše naziv artikla; blagovno znamko ali proizvajalca </t>
  </si>
  <si>
    <t xml:space="preserve">VELIKOST PONUJENEGA ARTIKLA (v volumenskih ali masnih enotah)  </t>
  </si>
  <si>
    <t xml:space="preserve">Naziv in sedež ponudnika: </t>
  </si>
  <si>
    <t>1.</t>
  </si>
  <si>
    <t>5</t>
  </si>
  <si>
    <t>6</t>
  </si>
  <si>
    <t>10 tm</t>
  </si>
  <si>
    <t>7</t>
  </si>
  <si>
    <r>
      <t xml:space="preserve">- pod stolpec 5: Ponudnik </t>
    </r>
    <r>
      <rPr>
        <b/>
        <sz val="10"/>
        <color theme="1"/>
        <rFont val="Arial"/>
        <family val="2"/>
        <charset val="238"/>
      </rPr>
      <t xml:space="preserve"> OBVEZNO </t>
    </r>
    <r>
      <rPr>
        <sz val="10"/>
        <color theme="1"/>
        <rFont val="Arial"/>
        <family val="2"/>
        <charset val="238"/>
      </rPr>
      <t xml:space="preserve">zapiše naziv artikla in proizvajalca </t>
    </r>
  </si>
  <si>
    <t>- pod stolpec 6: Ponudnik zapiše velikost ponujene embalaže (v volumskih ali masnih enotah; odvisno od enote mere)</t>
  </si>
  <si>
    <t>OKOLJU PRIJAZNA DOBAVA ČISTIL, ČISTILNIH PRIPOMOČKOV IN SREDSTEV ZA OSEBNO HIGIENO</t>
  </si>
  <si>
    <t>- pod stolpec 12: Ponudnik navede ceno ponujenega artikla v EUR brez DDV, glede na velikost ponujenega pakiranja v L ali kg iz stoplca 5. Cena je naročniku zgolj informativne narave in ni predmet presojanja v fazi razpisa</t>
  </si>
  <si>
    <r>
      <t xml:space="preserve">Stolpce 9, 10, 11 izračuna excel:
   </t>
    </r>
    <r>
      <rPr>
        <sz val="8"/>
        <color theme="1"/>
        <rFont val="Arial"/>
        <family val="2"/>
        <charset val="238"/>
      </rPr>
      <t>stolpec9=stolpec7*(1+stolpec8)
    stolpec10=stolpec4*stolpec7
    stolpec11=stolpec4*stolpec9</t>
    </r>
  </si>
  <si>
    <t>Za vse artikle: Tehnični list, če tega ni pa deklaracijo izdelka. Naročnik si v fazi analize pridružuje zahtevati tudi dodatno dokumentacijo, ki za ponujeni izdelek dokazuje izpolnjevanje naročnikovih zahtev iz opisa artikla.</t>
  </si>
  <si>
    <t>par</t>
  </si>
  <si>
    <t xml:space="preserve">Profesionalni praškasti detergent za pranje vseh vrst perila (bombaž, mešanica), predvsem za belo perilo. Dobro mora odstranjevati trdovratno umazanijo in pigmentne madeže (beljakovinske madeže, maščobo, olja, madeže od sadja, zelenjave, fekalije). Vsebuje belila na osnovi kisika in optična belila. Ne sme vsebovati belil na osnovi klora. Zelo umazano belo kuhinjsko perilo mora dobro oprati že pri 75 °C in umazano pisano pri 40 °C. Primeren za pranje pri vseh temperaturah in tudi v gospodinjskih strojih. Za ročno doziranje. Doziranje 30 - 40g/1 kg suhega perila. Pakiranje 5-10 kg. </t>
  </si>
  <si>
    <t xml:space="preserve">Koncentrirano tekoče sredstvo na bazi fosforjeve kisline. Sredstvo je namenjeno za občasno čiščenje in odstranjevanje vodnega, urinskega kamna in ostankov mila v sanitarijah, za čiščenje mrežic in perlatorjev na pipah, primerno za keramiko, plastiko, nerjaveče jeklo, pakiranje do 1 L .  </t>
  </si>
  <si>
    <t>Gosto sredstvo v gelu za čiščenje WC školjk - WC račka, ostane tudi na navpičnih površinah, omogoča čiščenje tudi pod robom straniščne školjke, odstranjuje urinski in vodni kamen ter rjo, za takojšnjo uporabo. Plastenka od  0,5 do 1 L.</t>
  </si>
  <si>
    <t>Razkužilo univerzalno za površine, min 70% alkohola, embaliranje 3 do 5 l, sredstvo mora biti vpisano v register biocidnih proizvodov.</t>
  </si>
  <si>
    <t>Za artikle od 1 do 6: Tehnični list, če tega ni pa deklaracijo izdelka. Naročnik si v fazi analize pridružuje zahtevati tudi dodatno dokumentacijo, ki za ponujeni izdelek dokazuje izpolnjevanje naročnikovih zahtev iz opisa artikla.</t>
  </si>
  <si>
    <t>Za vse artikle proizvajalec priloži tehnični list, če tega ni pa deklaracijo izdelka. Naročnik si v fazi analize pridružuje zahtevati tudi dodatno dokumentacijo in vzorce ponujenih artiklov, ki za ponujeni izdelek dokazuje izpolnjevanje naročnikovih zahtev iz opisa artikla.</t>
  </si>
  <si>
    <r>
      <rPr>
        <b/>
        <sz val="10"/>
        <color theme="1"/>
        <rFont val="Arial"/>
        <family val="2"/>
        <charset val="238"/>
      </rPr>
      <t>Namenska tabletirana sol</t>
    </r>
    <r>
      <rPr>
        <sz val="10"/>
        <color theme="1"/>
        <rFont val="Arial"/>
        <family val="2"/>
        <charset val="238"/>
      </rPr>
      <t xml:space="preserve"> za pripravo regeneracijske raztopine v mehčalnih napravah za strojno pomivanje posode. Preprečuje nabiranje vodnega kamna na posodi in stroju. V vrečah od 5 do 10 kg.</t>
    </r>
  </si>
  <si>
    <t>ORIENTACIJSKA KOLIČINA PORABE ENOT MERE ČISTILA V 48 MESECIH (v L, KG sredstva)</t>
  </si>
  <si>
    <t>SKUPNA CENA ZA 48 MESECEV BREZ DDV (V EVRIH)</t>
  </si>
  <si>
    <t>SKUPNA CENA ZA 48 MESECEV Z DDV (V EVRIH)</t>
  </si>
  <si>
    <t xml:space="preserve">Sredstvo za ročno čiščenje pečic, prevesnih ponev in konvektomatov. Odstranjuje tudi trdovratne, zapečene in zažgane ostanke hrane, enostavno izpiranje, ostane tudi na navpičnih površinah. Pakiranje do 1 L (z razpršilko). </t>
  </si>
  <si>
    <t xml:space="preserve">Tekoče sredstvo (gel) za odmaševanje kuhinjskih odtokov in cevi. Ne razjeda plastičnih, bakrenih in svinčenih cevi. Uporablja se nerazredčeno. Pakiranje do 1 L. </t>
  </si>
  <si>
    <t xml:space="preserve">Močno alkalno (pH 10 - 12,5) tekoče sredstvo za takojšnjo uporabo v razpršilki za odstranjevanje ostankov vodoodpornih flomastrov, črnila, grafitov, kemičnih svinčnikov inp., brez potrebe po splakovanju, za takojšnjo uporabo, ne pušča madežev. Pakiranje 0,5 do 1 L. </t>
  </si>
  <si>
    <t xml:space="preserve">Koncentrirano nevtralno čistilo za dnevno čiščenje vseh vrst vodoodpronih tal, lahko se uporablja na začšitenih kot tudi nezaščitenih talnih površinah, linolej, marmoleum, površines premazom, ploščice, gumo, PVC, primerno za ročno in strojno čiščenje, hitrosušeče. Pakiranje 5-10 L. </t>
  </si>
  <si>
    <t xml:space="preserve">Tekoče sredstvo za razkuževanje WC školjk, embalaža omogoča uporabo tudi pod robom straniščne školje. Uničuje več vrst mikroorganizmov, kot so bakterije, virusi, glivice in plesni. Vsebuje milo in belilo (natrijev hipoklorit) ter tenzide, ki so biloško razgradljivi. Pakiranje 500-750 mL. Sredstvo mora biti vpisano v register biocidnih proizvodov v RS. </t>
  </si>
  <si>
    <t xml:space="preserve">Tekoči insekticid, proti vsem vrstam mrčesa (gomazeči in leteči mrčes), nenevaren za ljudi in toplokrvne živali,  plastenka do 700 ml, z razpršilko, biorazgradljiv. Sredstvo mora biti vpisano v register biocidnih proizvodov RS. </t>
  </si>
  <si>
    <t>Osvezilec zraka brez potisnega plina z razpršilcem, najmanj trije različni vonji. Pakiranje do 1 L.</t>
  </si>
  <si>
    <t>Razkužilo univerzalno za kožo v spraju, min 70% alkohola, pripravljeno za takojšnjo uporabo. embaliranje 0,2 do 0,5 l. Učinkuje proti mikrobakterijam, glivam, virusov (HBV, HCV in HIV).  sredstvo mora biti vpisano v register biocidnih proizvodov.</t>
  </si>
  <si>
    <r>
      <rPr>
        <b/>
        <sz val="10"/>
        <color rgb="FF000000"/>
        <rFont val="Arial Narrow"/>
        <family val="2"/>
        <charset val="238"/>
      </rPr>
      <t>Mehke krpice za čiščenje kože,</t>
    </r>
    <r>
      <rPr>
        <sz val="10"/>
        <color rgb="FF000000"/>
        <rFont val="Arial Narrow"/>
        <family val="2"/>
        <charset val="238"/>
      </rPr>
      <t xml:space="preserve"> dimenzije 30x30 cm, izdelane iz 100% viskoze, primerne za zelo občutljivo kožo, zagotavljajo prijetno in varno čiščenje. Ne vsebujejo plastike.
Reliefna struktura in trpežen material poskrbita za mehkobo in vzdržljivost krpic, ter visoko zmožnost vpijanja. Gostota vsaj 60g/m2. Podobno kot Abena Premium krpice, 30x30cm. Enota mere: 100 kos = 100 krpic.</t>
    </r>
  </si>
  <si>
    <r>
      <rPr>
        <b/>
        <sz val="10"/>
        <color rgb="FF000000"/>
        <rFont val="Arial Narrow"/>
        <family val="2"/>
        <charset val="238"/>
      </rPr>
      <t>Kaseta za koš zavijalček 6+m</t>
    </r>
    <r>
      <rPr>
        <sz val="10"/>
        <color rgb="FF000000"/>
        <rFont val="Arial Narrow"/>
        <family val="2"/>
        <charset val="238"/>
      </rPr>
      <t>, dimenzije/zahteve: kaseta za cca 120 plenic,  folija ne prepušča vonjav in mikroorganizmov, Kaseta mora biti kompatibilna s košema pod zap. št. 11 in 12. Naročnik trenutno razpolaga s koši, kompatibilnimi s kasetami Sangenic nursery.  Material: PE-HD
Enota mere: 1 kos = 1 kaseta (Sangenic nursery ali enakovredno)</t>
    </r>
  </si>
  <si>
    <r>
      <rPr>
        <b/>
        <sz val="10"/>
        <color theme="1"/>
        <rFont val="Arial Narrow"/>
        <family val="2"/>
        <charset val="238"/>
      </rPr>
      <t>Koš za shranjevanje uporabljenih plenic</t>
    </r>
    <r>
      <rPr>
        <sz val="10"/>
        <color theme="1"/>
        <rFont val="Arial Narrow"/>
        <family val="2"/>
        <charset val="238"/>
      </rPr>
      <t xml:space="preserve"> </t>
    </r>
    <r>
      <rPr>
        <b/>
        <sz val="10"/>
        <color theme="1"/>
        <rFont val="Arial Narrow"/>
        <family val="2"/>
        <charset val="238"/>
      </rPr>
      <t>-</t>
    </r>
    <r>
      <rPr>
        <sz val="10"/>
        <color theme="1"/>
        <rFont val="Arial Narrow"/>
        <family val="2"/>
        <charset val="238"/>
      </rPr>
      <t xml:space="preserve"> </t>
    </r>
    <r>
      <rPr>
        <b/>
        <sz val="10"/>
        <color theme="1"/>
        <rFont val="Arial Narrow"/>
        <family val="2"/>
        <charset val="238"/>
      </rPr>
      <t>velik (koš zavijalček).</t>
    </r>
    <r>
      <rPr>
        <sz val="10"/>
        <color theme="1"/>
        <rFont val="Arial Narrow"/>
        <family val="2"/>
        <charset val="238"/>
      </rPr>
      <t xml:space="preserve"> Vsako plenico ovije v folijo, ki preprečuje širjenje neprijetnega vonja. Sistem je higiensko neoporečen in preprost za uporabo. Za uporabo s kasetami pod zap. št. 10. Koš sprejme od 40 do 50 plenic.</t>
    </r>
  </si>
  <si>
    <r>
      <rPr>
        <b/>
        <sz val="10"/>
        <color theme="1"/>
        <rFont val="Arial Narrow"/>
        <family val="2"/>
        <charset val="238"/>
      </rPr>
      <t>Koš za shranjevanje uporabljenih plenic - majhen (koš zavijalček).</t>
    </r>
    <r>
      <rPr>
        <sz val="10"/>
        <color theme="1"/>
        <rFont val="Arial Narrow"/>
        <family val="2"/>
        <charset val="238"/>
      </rPr>
      <t xml:space="preserve"> Vsako plenico ovije v folijo, ki preprečuje širjenje neprijetnega vonja. Sistem je higiensko neoporečen in preprost za uporabo. Za uporabo s kasetami pod zap. št. 10. Koš sprejme do 30 plenic.</t>
    </r>
  </si>
  <si>
    <r>
      <rPr>
        <b/>
        <sz val="10"/>
        <color rgb="FF000000"/>
        <rFont val="Arial Narrow"/>
        <family val="2"/>
        <charset val="238"/>
      </rPr>
      <t xml:space="preserve">Kahlica, anatomsko in ergonomsko oblikovana. </t>
    </r>
    <r>
      <rPr>
        <sz val="10"/>
        <color rgb="FF000000"/>
        <rFont val="Arial Narrow"/>
        <family val="2"/>
        <charset val="238"/>
      </rPr>
      <t>Udobna višina sedenja, vsaj 10 cm. Enostavna za čiščenje. Mere: zunanji premer vsaj 22,5 cm, notranji premer vsaj 15 cm.</t>
    </r>
  </si>
  <si>
    <t>Gobica s penastim jedrom, enostavna za čiščenje in pomivanje kovinskih loncev, ponev in pečic. Mešanica vlaken sestavljena iz poliestrskih niti, jeklene žice in poliuratana. Mere (D x Š x V): 95 -105 x 95 - 105 x 15-19 mm . Pri uporabi ne sme puščati delcev. Enakovredno kot Vileda Glitzi Powerinox.</t>
  </si>
  <si>
    <t>10 kos</t>
  </si>
  <si>
    <t>Vedro, industrijsko s trdnim kovinskim ročajem s plastičnim držalom. PE ali PP, 12 - 15 L, okrogel z izlivom, različnih barv. Kovinski ročaj mora biti na vedro vpeto tako, da se kovinski del zaključi na zunanjem delu vedra z zavihkom navzgor.</t>
  </si>
  <si>
    <t>500 kos</t>
  </si>
  <si>
    <t>1 kg</t>
  </si>
  <si>
    <r>
      <rPr>
        <b/>
        <sz val="10"/>
        <color theme="1"/>
        <rFont val="Arial Narrow"/>
        <family val="2"/>
        <charset val="238"/>
      </rPr>
      <t>Plastenka</t>
    </r>
    <r>
      <rPr>
        <sz val="10"/>
        <color theme="1"/>
        <rFont val="Arial Narrow"/>
        <family val="2"/>
        <charset val="238"/>
      </rPr>
      <t xml:space="preserve"> z</t>
    </r>
    <r>
      <rPr>
        <b/>
        <sz val="10"/>
        <color theme="1"/>
        <rFont val="Arial Narrow"/>
        <family val="2"/>
        <charset val="238"/>
      </rPr>
      <t xml:space="preserve"> razpršilko</t>
    </r>
    <r>
      <rPr>
        <sz val="10"/>
        <color theme="1"/>
        <rFont val="Arial Narrow"/>
        <family val="2"/>
        <charset val="238"/>
      </rPr>
      <t xml:space="preserve"> (od 500 do 750 ml), za večkratno uporabo iz PE materiala.
Enota mere: 1 kos = 1 plastenka</t>
    </r>
  </si>
  <si>
    <r>
      <t xml:space="preserve">Profesionalna jeklena </t>
    </r>
    <r>
      <rPr>
        <b/>
        <sz val="10"/>
        <color theme="1"/>
        <rFont val="Arial Narrow"/>
        <family val="2"/>
        <charset val="238"/>
      </rPr>
      <t>spiralna gobica</t>
    </r>
    <r>
      <rPr>
        <sz val="10"/>
        <color theme="1"/>
        <rFont val="Arial Narrow"/>
        <family val="2"/>
        <charset val="238"/>
      </rPr>
      <t xml:space="preserve"> (inox), 100 % nerjavno jeklo za intenzivno čiščenje in odstranjevanje trdovratne umazanije in zapečenih ostankov hrane pri pomivanju posode, ne poškoduje površin, odporne in vzdržljive. Teža:  60  g. Pralne pri temperaturi 60°C, Vileda in enakovredno. Enota mere: 1 kos = 1 gobica</t>
    </r>
  </si>
  <si>
    <r>
      <rPr>
        <b/>
        <sz val="10"/>
        <color theme="1"/>
        <rFont val="Arial Narrow"/>
        <family val="2"/>
        <charset val="238"/>
      </rPr>
      <t xml:space="preserve">Gobice rumena s črno abrazivno kopreno, mala </t>
    </r>
    <r>
      <rPr>
        <sz val="10"/>
        <color theme="1"/>
        <rFont val="Arial Narrow"/>
        <family val="2"/>
        <charset val="238"/>
      </rPr>
      <t xml:space="preserve">za temeljito ročno pomivanje posode in odstranjevanje ostankov hrane na posodi. Mere 7 x 9,5 x 4,5 cm ( š x d x v), +/- 1 cm. Abrazivna stran v debelini min 4,5 mm. Ergonomska oblika z utori. Gobica in abrazivni del morata biti iz kvalitnega materiala in se pri uporabi med seboj ne smeta ločiti. Pralne pri temperaturi 60°C, Vileda Professional ali enakovredno.
Enota mere: kos = 1 gobica </t>
    </r>
  </si>
  <si>
    <r>
      <rPr>
        <b/>
        <sz val="10"/>
        <color theme="1"/>
        <rFont val="Arial Narrow"/>
        <family val="2"/>
        <charset val="238"/>
      </rPr>
      <t>Gobica rumena z modro mehko kopreno</t>
    </r>
    <r>
      <rPr>
        <sz val="10"/>
        <color theme="1"/>
        <rFont val="Arial Narrow"/>
        <family val="2"/>
        <charset val="238"/>
      </rPr>
      <t xml:space="preserve">, velika, za čiščenje večjih površin, za odstranjevanje umazanij in nežna do površin. Velikost 15 x 7 x 4,5 cm (š x d x v) +/- 2 cm, abrazivna stran v debelini min 0,5 cm. Ergonomsko oblikovana z utori. Med uporabo se abrazivni del ne sme ločiti od gobice. Pralna pri temperaturi 60°C. Enakovredno kot Vileda prefessional.  </t>
    </r>
  </si>
  <si>
    <r>
      <rPr>
        <b/>
        <sz val="10"/>
        <color theme="1"/>
        <rFont val="Arial Narrow"/>
        <family val="2"/>
        <charset val="238"/>
      </rPr>
      <t xml:space="preserve">Gobica rumena </t>
    </r>
    <r>
      <rPr>
        <sz val="10"/>
        <color theme="1"/>
        <rFont val="Arial Narrow"/>
        <family val="2"/>
        <charset val="238"/>
      </rPr>
      <t>s črno abrazivno kopreno, srednja, za temeljito ročno pomivanje posode in odstranjevanje ostankov hrane na posodi. Mere 9 x 15 x 4,5 cm (š x d x v) +/- 2 cm. Abrazivna stran v debelini min 4,5 mm. Ergonomska oblika z utori. Gobica in abrazivni del morata biti iz kvalitetnega materiala in se pri uporabi med seboj ne smeta ločiti. Pralne pri temperaturi 60°C.
Professional ali enakovredno. 
Enota mere kos= 1 gobica</t>
    </r>
  </si>
  <si>
    <r>
      <rPr>
        <b/>
        <sz val="10"/>
        <color theme="1"/>
        <rFont val="Arial Narrow"/>
        <family val="2"/>
        <charset val="238"/>
      </rPr>
      <t>Krpa balerina</t>
    </r>
    <r>
      <rPr>
        <sz val="10"/>
        <color theme="1"/>
        <rFont val="Arial Narrow"/>
        <family val="2"/>
        <charset val="238"/>
      </rPr>
      <t xml:space="preserve"> za čiščenje, dobro vpojna, pralna na 90ºC. Teža: min 140 g/m2,  40 x 38 cm, +/-3 cm. Sestava min. 80 % bombaž, ostalo polipropilen.Zahtevane barve: rumena, zelena, modra, rdeča, </t>
    </r>
    <r>
      <rPr>
        <b/>
        <sz val="10"/>
        <color theme="1"/>
        <rFont val="Arial Narrow"/>
        <family val="2"/>
        <charset val="238"/>
      </rPr>
      <t>BELA</t>
    </r>
    <r>
      <rPr>
        <sz val="10"/>
        <color theme="1"/>
        <rFont val="Arial Narrow"/>
        <family val="2"/>
        <charset val="238"/>
      </rPr>
      <t xml:space="preserve"> </t>
    </r>
    <r>
      <rPr>
        <b/>
        <sz val="10"/>
        <color theme="1"/>
        <rFont val="Arial Narrow"/>
        <family val="2"/>
        <charset val="238"/>
      </rPr>
      <t>oz. obstojni barvni potisk, ki omogoča jasno razvidno barvno kodiranje.</t>
    </r>
    <r>
      <rPr>
        <sz val="10"/>
        <color theme="1"/>
        <rFont val="Arial Narrow"/>
        <family val="2"/>
        <charset val="238"/>
      </rPr>
      <t xml:space="preserve">
Enota mere: 1 kos = 1 krpa</t>
    </r>
  </si>
  <si>
    <r>
      <rPr>
        <b/>
        <sz val="10"/>
        <color theme="1"/>
        <rFont val="Arial Narrow"/>
        <family val="2"/>
        <charset val="238"/>
      </rPr>
      <t xml:space="preserve">Mikrokrpica </t>
    </r>
    <r>
      <rPr>
        <sz val="10"/>
        <color theme="1"/>
        <rFont val="Arial Narrow"/>
        <family val="2"/>
        <charset val="238"/>
      </rPr>
      <t>za brisanje gladkih površin, za mokro, vlažno in suho brisanje, dobro odstranjujejo umazanijo, pletena mikrovlakna, različnih barv (modra, rdeča, zelena, rumena). Dimenzije: 40 cm x 40 cm, +/- 2 cm, gramatura min 300 g/m</t>
    </r>
    <r>
      <rPr>
        <vertAlign val="superscript"/>
        <sz val="10"/>
        <color theme="1"/>
        <rFont val="Arial Narrow"/>
        <family val="2"/>
        <charset val="238"/>
      </rPr>
      <t>2</t>
    </r>
    <r>
      <rPr>
        <sz val="10"/>
        <color theme="1"/>
        <rFont val="Arial Narrow"/>
        <family val="2"/>
        <charset val="238"/>
      </rPr>
      <t xml:space="preserve">. Sestava: mikro vlakna min 80 % poliestra, ostalo poliamid. Pralne pri temperaturi min. 90°C, z možnostjo sušenja v bobnu pri nizki temperaturi. 
Enota mere: 1 kos = 1 krpa </t>
    </r>
  </si>
  <si>
    <r>
      <rPr>
        <b/>
        <sz val="10"/>
        <color theme="1"/>
        <rFont val="Arial Narrow"/>
        <family val="2"/>
        <charset val="238"/>
      </rPr>
      <t>Krpa za čiščenje oken, PVA.</t>
    </r>
    <r>
      <rPr>
        <sz val="10"/>
        <color theme="1"/>
        <rFont val="Arial Narrow"/>
        <family val="2"/>
        <charset val="238"/>
      </rPr>
      <t xml:space="preserve"> Velikost: 38 cm x 35 cm, +/- 1cm. Teža min. 245 g/m2, debelina 1,45 mm. Sestava: 80 - 90 %poliester, 10-20 % poliamid in premaz 100% polivinil alkohol. Zahtevane barve: modra, rdeča, zelena, rumena. Ne pušča lis, dobra vpojnost (min. 500 %), enostavno ožemanje in izpiranje, pralne na 95°C, z možnostjo sušena v bobnu pri nizki temperaturi. PVA micro Vileda Professional ali enakovredno.
Enota mere: 1 kos = 1 krpa</t>
    </r>
  </si>
  <si>
    <r>
      <rPr>
        <b/>
        <sz val="10"/>
        <color theme="1"/>
        <rFont val="Arial Narrow"/>
        <family val="2"/>
        <charset val="238"/>
      </rPr>
      <t>Impregnirane krpe za brisanje prahu</t>
    </r>
    <r>
      <rPr>
        <sz val="10"/>
        <color theme="1"/>
        <rFont val="Arial Narrow"/>
        <family val="2"/>
        <charset val="238"/>
      </rPr>
      <t xml:space="preserve"> za enkratno uporabo - maslena krpa, bele barve.  Mere 23 cm x 60 cm , +/- 1 cm, min 18 g/m2, impregnirano z oljem min. 10 %, lističi. Pakirane do 100 kom v zavitku ali na roli perforirano
Enota mere 100 kos = 100 maslenk</t>
    </r>
  </si>
  <si>
    <r>
      <rPr>
        <b/>
        <sz val="10"/>
        <color theme="1"/>
        <rFont val="Arial Narrow"/>
        <family val="2"/>
        <charset val="238"/>
      </rPr>
      <t>Nastavek za maslenke (lamelno brisalo) širine 60 cm x 10-12 cm z ALU ročajem dolžine 140 cm do 150 cm</t>
    </r>
    <r>
      <rPr>
        <sz val="10"/>
        <color theme="1"/>
        <rFont val="Arial Narrow"/>
        <family val="2"/>
        <charset val="238"/>
      </rPr>
      <t>, za suho čiščenje tal, iz močne PP plastike. Spodnji del brisala je prekrit z gumo iz lamele. Zgornji del brisala ima ob strani 2 - 4 luknjice za vpenjanje maslenke. Kompatibilno z ročajem z luknjo s premerom od 18 do 23 mm.
Ponudnik priloži tehnični list.
Enota mere 1 kos = 1 lamelno brisalo z ALU ročajem</t>
    </r>
  </si>
  <si>
    <r>
      <rPr>
        <b/>
        <sz val="10"/>
        <color theme="1"/>
        <rFont val="Arial Narrow"/>
        <family val="2"/>
        <charset val="238"/>
      </rPr>
      <t xml:space="preserve">Krpa za tla za držala Taski/TTS, dimenzija krpe 40 x 13 cm, </t>
    </r>
    <r>
      <rPr>
        <sz val="10"/>
        <color theme="1"/>
        <rFont val="Arial Narrow"/>
        <family val="2"/>
        <charset val="238"/>
      </rPr>
      <t>mikro poliester-bombaž (na žepke), barvno kodiranje, primerno za suho in mokro čiščenje, za vse vrste tal, pralne pri 90°C, zdrži 300 pranj, je zelo vpojna. Kombinacija gosto prešitih zank in res. Kompatibilna čistilcem za tla/ nosilcem krp na žepke..
Enota mere: 1 kos = 1 krpa</t>
    </r>
  </si>
  <si>
    <r>
      <rPr>
        <b/>
        <sz val="10"/>
        <color theme="1"/>
        <rFont val="Arial Narrow"/>
        <family val="2"/>
        <charset val="238"/>
      </rPr>
      <t>Krpa za tla za držala Taski/TTS, dimenzija krpe 40 x 13 cm</t>
    </r>
    <r>
      <rPr>
        <sz val="10"/>
        <color theme="1"/>
        <rFont val="Arial Narrow"/>
        <family val="2"/>
        <charset val="238"/>
      </rPr>
      <t>, mikro poliester-bombaž (za vpet, s tremi neti), barvno kodiranje,  primerno za suho in mokro čiščenje, za vse vrste tal, pralne pri 90</t>
    </r>
    <r>
      <rPr>
        <sz val="10"/>
        <color theme="1"/>
        <rFont val="Calibri"/>
        <family val="2"/>
        <charset val="238"/>
      </rPr>
      <t>°</t>
    </r>
    <r>
      <rPr>
        <sz val="10"/>
        <color theme="1"/>
        <rFont val="Arial Narrow"/>
        <family val="2"/>
        <charset val="238"/>
      </rPr>
      <t>C, zdrži 300 pranj, je zelo vpojna. Kombinacija gosto prešitih zank in res. Kompatibilnost s čistilcem za tla/ nosilcem krp za vpenjanje.
Ponudnik priloži tehnični list.
Enota mere: 1 kos = 1 krpa</t>
    </r>
  </si>
  <si>
    <r>
      <rPr>
        <b/>
        <sz val="10"/>
        <color theme="1"/>
        <rFont val="Arial Narrow"/>
        <family val="2"/>
        <charset val="238"/>
      </rPr>
      <t>Krpa za tla,</t>
    </r>
    <r>
      <rPr>
        <sz val="10"/>
        <color theme="1"/>
        <rFont val="Arial Narrow"/>
        <family val="2"/>
        <charset val="238"/>
      </rPr>
      <t xml:space="preserve"> rumene, oranžne ali modre barve, zelo vpojna in trpežna, velikost 50 - 60 cm x 60- 70 cm, min. 70 % viskoza, pralna na 95°C, sušenje v sušilcu, </t>
    </r>
    <r>
      <rPr>
        <b/>
        <sz val="10"/>
        <color theme="1"/>
        <rFont val="Arial Narrow"/>
        <family val="2"/>
        <charset val="238"/>
      </rPr>
      <t>pakiranje do 5 kosov</t>
    </r>
    <r>
      <rPr>
        <sz val="10"/>
        <color theme="1"/>
        <rFont val="Arial Narrow"/>
        <family val="2"/>
        <charset val="238"/>
      </rPr>
      <t>, Vileda professional Floorcloth Yellow in enakovredno 
Enota mere: 1kos = 1 krpa</t>
    </r>
  </si>
  <si>
    <r>
      <rPr>
        <b/>
        <sz val="10"/>
        <color theme="1"/>
        <rFont val="Arial Narrow"/>
        <family val="2"/>
        <charset val="238"/>
      </rPr>
      <t>Krpa za tla, univerzalna, mešanica bombaža in sintetike</t>
    </r>
    <r>
      <rPr>
        <sz val="10"/>
        <color theme="1"/>
        <rFont val="Arial Narrow"/>
        <family val="2"/>
        <charset val="238"/>
      </rPr>
      <t>, dimenzije min.</t>
    </r>
    <r>
      <rPr>
        <b/>
        <sz val="10"/>
        <color theme="1"/>
        <rFont val="Arial Narrow"/>
        <family val="2"/>
        <charset val="238"/>
      </rPr>
      <t xml:space="preserve"> 50</t>
    </r>
    <r>
      <rPr>
        <sz val="10"/>
        <color theme="1"/>
        <rFont val="Arial Narrow"/>
        <family val="2"/>
        <charset val="238"/>
      </rPr>
      <t xml:space="preserve"> x 70</t>
    </r>
    <r>
      <rPr>
        <b/>
        <sz val="10"/>
        <color theme="1"/>
        <rFont val="Arial Narrow"/>
        <family val="2"/>
        <charset val="238"/>
      </rPr>
      <t xml:space="preserve"> </t>
    </r>
    <r>
      <rPr>
        <sz val="10"/>
        <color theme="1"/>
        <rFont val="Arial Narrow"/>
        <family val="2"/>
        <charset val="238"/>
      </rPr>
      <t>cm ,  pranje pri min 60 °C. Vileda Vlieser in enakovredno.
Enota mere: 1 kos = 1 krpa</t>
    </r>
  </si>
  <si>
    <r>
      <rPr>
        <b/>
        <sz val="10"/>
        <color theme="1"/>
        <rFont val="Arial Narrow"/>
        <family val="2"/>
        <charset val="238"/>
      </rPr>
      <t>Krpa za tla za držala Taski/TTS,</t>
    </r>
    <r>
      <rPr>
        <sz val="10"/>
        <color theme="1"/>
        <rFont val="Arial Narrow"/>
        <family val="2"/>
        <charset val="238"/>
      </rPr>
      <t xml:space="preserve"> za trapezno brisalo dimenzij 40 X 13 cm, pritrditev na ježka. Sestava: 80 do 85 % poliester in 15 do 20 % poliamid, barvno kodiranje. Primerno za suho in mokro čiščenje tal, sten in stropov. pralna na 90 °C, z možnostjo sušena v bobnu pri nizki temperaturi. 
Enota mere: 1 kos = 1 krpa</t>
    </r>
  </si>
  <si>
    <r>
      <rPr>
        <b/>
        <sz val="10"/>
        <color theme="1"/>
        <rFont val="Arial Narrow"/>
        <family val="2"/>
        <charset val="238"/>
      </rPr>
      <t>Zaščitne rokavice</t>
    </r>
    <r>
      <rPr>
        <sz val="10"/>
        <color theme="1"/>
        <rFont val="Arial Narrow"/>
        <family val="2"/>
        <charset val="238"/>
      </rPr>
      <t xml:space="preserve">, ki segajo do komolcev, za pomivanje sanitarij in za rokovanje z močnejšimi čistili, iz nitrila, za večkratno uporabo, dolžine </t>
    </r>
    <r>
      <rPr>
        <b/>
        <sz val="10"/>
        <color theme="1"/>
        <rFont val="Arial Narrow"/>
        <family val="2"/>
        <charset val="238"/>
      </rPr>
      <t>38 do 48 cm</t>
    </r>
    <r>
      <rPr>
        <sz val="10"/>
        <color theme="1"/>
        <rFont val="Arial Narrow"/>
        <family val="2"/>
        <charset val="238"/>
      </rPr>
      <t>. Zahtevane velikosti: 7, 8, 9, 10. Pakiranje posamezni par, SIST EN374. Mapa professional ultranitril 480 ali enakovredno.
Enota mere: 1 kos  = 1 par</t>
    </r>
  </si>
  <si>
    <r>
      <rPr>
        <b/>
        <sz val="10"/>
        <color theme="1"/>
        <rFont val="Arial Narrow"/>
        <family val="2"/>
        <charset val="238"/>
      </rPr>
      <t>Zaščitne bombažne rokavice</t>
    </r>
    <r>
      <rPr>
        <sz val="10"/>
        <color theme="1"/>
        <rFont val="Arial Narrow"/>
        <family val="2"/>
        <charset val="238"/>
      </rPr>
      <t xml:space="preserve">, bele barve, pralne na 95 </t>
    </r>
    <r>
      <rPr>
        <sz val="10"/>
        <color theme="1"/>
        <rFont val="Calibri"/>
        <family val="2"/>
        <charset val="238"/>
      </rPr>
      <t>°</t>
    </r>
    <r>
      <rPr>
        <sz val="10"/>
        <color theme="1"/>
        <rFont val="Arial Narrow"/>
        <family val="2"/>
        <charset val="238"/>
      </rPr>
      <t>C, velikosti S, M, L, XL. 
Enota mere: par</t>
    </r>
  </si>
  <si>
    <r>
      <rPr>
        <b/>
        <sz val="10"/>
        <color theme="1"/>
        <rFont val="Arial Narrow"/>
        <family val="2"/>
        <charset val="238"/>
      </rPr>
      <t>Predpasnik za enkratno uporabo iz LD PE</t>
    </r>
    <r>
      <rPr>
        <sz val="10"/>
        <color theme="1"/>
        <rFont val="Arial Narrow"/>
        <family val="2"/>
        <charset val="238"/>
      </rPr>
      <t>, 18-25 mikronov, nepremočljiv, perforacija za hitro trganje.
Velikost: 117-130 x 70-85 cm (d x š) 
Pakiranje:  do 200 kosov 
Enota mere: 100 kos = 100 predpasnikov</t>
    </r>
  </si>
  <si>
    <r>
      <rPr>
        <b/>
        <sz val="10"/>
        <color theme="1"/>
        <rFont val="Arial Narrow"/>
        <family val="2"/>
        <charset val="238"/>
      </rPr>
      <t>PVC predpasnik z bombažni trakovi</t>
    </r>
    <r>
      <rPr>
        <sz val="10"/>
        <color theme="1"/>
        <rFont val="Arial Narrow"/>
        <family val="2"/>
        <charset val="238"/>
      </rPr>
      <t xml:space="preserve"> za večkratno uporabo z bombažnimi trakovi, pralen na 40 </t>
    </r>
    <r>
      <rPr>
        <sz val="10"/>
        <color theme="1"/>
        <rFont val="Calibri"/>
        <family val="2"/>
        <charset val="238"/>
      </rPr>
      <t>°</t>
    </r>
    <r>
      <rPr>
        <sz val="10"/>
        <color theme="1"/>
        <rFont val="Arial Narrow"/>
        <family val="2"/>
        <charset val="238"/>
      </rPr>
      <t>C, krčenje 0 %. Bele barve. Pakiranje do največ</t>
    </r>
    <r>
      <rPr>
        <strike/>
        <sz val="10"/>
        <color theme="1"/>
        <rFont val="Arial Narrow"/>
        <family val="2"/>
        <charset val="238"/>
      </rPr>
      <t xml:space="preserve">  </t>
    </r>
    <r>
      <rPr>
        <sz val="10"/>
        <color theme="1"/>
        <rFont val="Arial Narrow"/>
        <family val="2"/>
        <charset val="238"/>
      </rPr>
      <t>10 kom v paketu.
Enota mere: 10/1 kos = 10 predpasnikov</t>
    </r>
  </si>
  <si>
    <r>
      <rPr>
        <b/>
        <sz val="10"/>
        <color theme="1"/>
        <rFont val="Arial Narrow"/>
        <family val="2"/>
        <charset val="238"/>
      </rPr>
      <t>Zaščitne prevleke za obuvala z gumico</t>
    </r>
    <r>
      <rPr>
        <sz val="10"/>
        <color theme="1"/>
        <rFont val="Arial Narrow"/>
        <family val="2"/>
        <charset val="238"/>
      </rPr>
      <t>, PP ali PE, na spodnjem delu stopal imajo ojačano površino, ki onemogoča drsenje. Primerne za higienska dela in delo v prehranski industriji. Dimenzija 15 x 41 cm, +/-1 cm. Pakirano  50 - 100 kos
Enota mere: 100 kos = 100 prevlek</t>
    </r>
  </si>
  <si>
    <r>
      <rPr>
        <b/>
        <sz val="10"/>
        <color theme="1"/>
        <rFont val="Arial Narrow"/>
        <family val="2"/>
        <charset val="238"/>
      </rPr>
      <t>Pvc koš za smeti,</t>
    </r>
    <r>
      <rPr>
        <sz val="10"/>
        <color theme="1"/>
        <rFont val="Arial Narrow"/>
        <family val="2"/>
        <charset val="238"/>
      </rPr>
      <t xml:space="preserve"> štirioglat, bel, z nihajnim pokrovom. Zahtevane barve pokrova: modra, rumena, rdeča, bela.Volumen: 50 l
Enota mere: 1 kos = 1 koš s pokrovom</t>
    </r>
  </si>
  <si>
    <r>
      <rPr>
        <b/>
        <sz val="10"/>
        <color theme="1"/>
        <rFont val="Arial Narrow"/>
        <family val="2"/>
        <charset val="238"/>
      </rPr>
      <t>Plastičen koš</t>
    </r>
    <r>
      <rPr>
        <sz val="10"/>
        <color theme="1"/>
        <rFont val="Arial Narrow"/>
        <family val="2"/>
        <charset val="238"/>
      </rPr>
      <t xml:space="preserve"> za smeti z nihajnim pokrovom, možnost pritrditvena steno,</t>
    </r>
    <r>
      <rPr>
        <b/>
        <sz val="10"/>
        <color theme="1"/>
        <rFont val="Arial Narrow"/>
        <family val="2"/>
        <charset val="238"/>
      </rPr>
      <t xml:space="preserve"> 25 l,bele,</t>
    </r>
    <r>
      <rPr>
        <sz val="10"/>
        <color theme="1"/>
        <rFont val="Arial Narrow"/>
        <family val="2"/>
        <charset val="238"/>
      </rPr>
      <t xml:space="preserve"> sive ali bež barve. 
Enota mere: 1 kos = 1 koš s pokrovom</t>
    </r>
  </si>
  <si>
    <r>
      <rPr>
        <b/>
        <sz val="10"/>
        <color theme="1"/>
        <rFont val="Arial Narrow"/>
        <family val="2"/>
        <charset val="238"/>
      </rPr>
      <t>Vedro</t>
    </r>
    <r>
      <rPr>
        <sz val="10"/>
        <color theme="1"/>
        <rFont val="Arial Narrow"/>
        <family val="2"/>
        <charset val="238"/>
      </rPr>
      <t xml:space="preserve"> z ročajem, PE ali PP, </t>
    </r>
    <r>
      <rPr>
        <b/>
        <sz val="10"/>
        <color theme="1"/>
        <rFont val="Arial Narrow"/>
        <family val="2"/>
        <charset val="238"/>
      </rPr>
      <t>3 - 4 l</t>
    </r>
    <r>
      <rPr>
        <sz val="10"/>
        <color theme="1"/>
        <rFont val="Arial Narrow"/>
        <family val="2"/>
        <charset val="238"/>
      </rPr>
      <t xml:space="preserve">, kvadratne oblike. Barva: modra, rdeča, rumena in zelena. Možnost namestitve pokrova. </t>
    </r>
  </si>
  <si>
    <r>
      <rPr>
        <b/>
        <sz val="10"/>
        <color theme="1"/>
        <rFont val="Arial Narrow"/>
        <family val="2"/>
        <charset val="238"/>
      </rPr>
      <t>Omelo, sobno</t>
    </r>
    <r>
      <rPr>
        <sz val="10"/>
        <color theme="1"/>
        <rFont val="Arial Narrow"/>
        <family val="2"/>
        <charset val="238"/>
      </rPr>
      <t>, skupaj z držalom, dolžina ročaja od 135 - 150 cm, izdelano iz umetnih ščetin, mehke ščetine , 30 cm +/- 1 cm. Držalo mora omogočati obešanje. Vileda ali enakovredno.
Enota mere: 1 kos = 1 metla z ročajem</t>
    </r>
  </si>
  <si>
    <r>
      <rPr>
        <b/>
        <sz val="10"/>
        <color theme="1"/>
        <rFont val="Arial Narrow"/>
        <family val="2"/>
        <charset val="238"/>
      </rPr>
      <t>Omelo, sobno</t>
    </r>
    <r>
      <rPr>
        <sz val="10"/>
        <color theme="1"/>
        <rFont val="Arial Narrow"/>
        <family val="2"/>
        <charset val="238"/>
      </rPr>
      <t xml:space="preserve">, skupaj z držalom, dolžina ročaja od 135 - 150 cm, izdelano iz umetnih ščetin, mehke ščetine, </t>
    </r>
    <r>
      <rPr>
        <b/>
        <sz val="10"/>
        <color theme="1"/>
        <rFont val="Arial Narrow"/>
        <family val="2"/>
        <charset val="238"/>
      </rPr>
      <t xml:space="preserve">širina omela 50-60 cm +/- 2 cm. </t>
    </r>
    <r>
      <rPr>
        <sz val="10"/>
        <color theme="1"/>
        <rFont val="Arial Narrow"/>
        <family val="2"/>
        <charset val="238"/>
      </rPr>
      <t>Držalo mora omogočati obešanje. Vileda in enakovredno. Enota mere: 1 kos = 1 metla z ročajem</t>
    </r>
  </si>
  <si>
    <r>
      <rPr>
        <b/>
        <sz val="10"/>
        <color theme="1"/>
        <rFont val="Arial Narrow"/>
        <family val="2"/>
        <charset val="238"/>
      </rPr>
      <t>Sirkova metla za pometanje</t>
    </r>
    <r>
      <rPr>
        <sz val="10"/>
        <color theme="1"/>
        <rFont val="Arial Narrow"/>
        <family val="2"/>
        <charset val="238"/>
      </rPr>
      <t xml:space="preserve"> površin na igrišču in asfaltnih površin, 5 x vezana, prešita, trpežna.
Enota mere: 1 kos</t>
    </r>
  </si>
  <si>
    <r>
      <rPr>
        <b/>
        <sz val="10"/>
        <color theme="1"/>
        <rFont val="Arial Narrow"/>
        <family val="2"/>
        <charset val="238"/>
      </rPr>
      <t>Sirkova metla</t>
    </r>
    <r>
      <rPr>
        <sz val="10"/>
        <color theme="1"/>
        <rFont val="Arial Narrow"/>
        <family val="2"/>
        <charset val="238"/>
      </rPr>
      <t>, otroška, min. 2x vezana 
Enota mere: 1 kos</t>
    </r>
  </si>
  <si>
    <r>
      <rPr>
        <b/>
        <sz val="10"/>
        <color theme="1"/>
        <rFont val="Arial Narrow"/>
        <family val="2"/>
        <charset val="238"/>
      </rPr>
      <t>Sirkova krtača</t>
    </r>
    <r>
      <rPr>
        <sz val="10"/>
        <color theme="1"/>
        <rFont val="Arial Narrow"/>
        <family val="2"/>
        <charset val="238"/>
      </rPr>
      <t xml:space="preserve"> z držalom - ribarica z ročajem, za vse talne površine (ploščice, epoksi, beton...). Ščetine so trde, plastične. Ročaj je naklonski, lesen, z luknjico za obešanje. Šiirna ščetke 20-25 cm.
Enota mere: 1 kos = 1 ribarica z ročajem</t>
    </r>
  </si>
  <si>
    <r>
      <rPr>
        <b/>
        <sz val="10"/>
        <color theme="1"/>
        <rFont val="Arial Narrow"/>
        <family val="2"/>
        <charset val="238"/>
      </rPr>
      <t>Smetišnica z gumo,</t>
    </r>
    <r>
      <rPr>
        <sz val="10"/>
        <color theme="1"/>
        <rFont val="Arial Narrow"/>
        <family val="2"/>
        <charset val="238"/>
      </rPr>
      <t xml:space="preserve"> prilegajoč rob za  enostavno pobiranje smeti, se ne sme zvijati, iz kvalitetne debelejše plastike.</t>
    </r>
    <r>
      <rPr>
        <b/>
        <sz val="10"/>
        <color theme="1"/>
        <rFont val="Arial Narrow"/>
        <family val="2"/>
        <charset val="238"/>
      </rPr>
      <t xml:space="preserve"> </t>
    </r>
    <r>
      <rPr>
        <sz val="10"/>
        <color theme="1"/>
        <rFont val="Arial Narrow"/>
        <family val="2"/>
        <charset val="238"/>
      </rPr>
      <t>Vileda ali enakovredno.</t>
    </r>
  </si>
  <si>
    <r>
      <rPr>
        <b/>
        <sz val="10"/>
        <color theme="1"/>
        <rFont val="Arial Narrow"/>
        <family val="2"/>
        <charset val="238"/>
      </rPr>
      <t>Kovinska smetišnica z gumo</t>
    </r>
    <r>
      <rPr>
        <sz val="10"/>
        <color theme="1"/>
        <rFont val="Arial Narrow"/>
        <family val="2"/>
        <charset val="238"/>
      </rPr>
      <t xml:space="preserve"> s kovinskim ročajem dolžine od 60 do 80 cm.  Zgornji del ročaja namenjen neposrednemu stiku z dlanjo in mora biti prevlečen z ergonomsko oblikovano gumirano plastjo.</t>
    </r>
  </si>
  <si>
    <r>
      <rPr>
        <b/>
        <sz val="10"/>
        <color theme="1"/>
        <rFont val="Arial Narrow"/>
        <family val="2"/>
        <charset val="238"/>
      </rPr>
      <t>Smetišnica z gumo z vpetim omelom</t>
    </r>
    <r>
      <rPr>
        <sz val="10"/>
        <color theme="1"/>
        <rFont val="Arial Narrow"/>
        <family val="2"/>
        <charset val="238"/>
      </rPr>
      <t xml:space="preserve"> (smetišnica mora imeti raven, prilegajoč rob za  enostavno pobiranje smeti), ne sme se zvijati, iz kvalitetne debelejše plastike. Vileda ali enakovredno.
Enota mere: 1 kos = komplet smetišnica in omelo </t>
    </r>
  </si>
  <si>
    <r>
      <rPr>
        <b/>
        <sz val="10"/>
        <color theme="1"/>
        <rFont val="Arial Narrow"/>
        <family val="2"/>
        <charset val="238"/>
      </rPr>
      <t>Potiskalec vode</t>
    </r>
    <r>
      <rPr>
        <sz val="10"/>
        <color theme="1"/>
        <rFont val="Arial Narrow"/>
        <family val="2"/>
        <charset val="238"/>
      </rPr>
      <t xml:space="preserve"> dolžine 45 cm, iz polipropilena. Na spodnji strani ima dvojno belo gumo. Kompatibilno z ročajem z luknjo s premerom od 18 do 23 mm. 
Ponudnik priloži tehnični list.
Enota mere: 1 kos = potiskalec </t>
    </r>
  </si>
  <si>
    <r>
      <rPr>
        <b/>
        <sz val="10"/>
        <color theme="1"/>
        <rFont val="Arial Narrow"/>
        <family val="2"/>
        <charset val="238"/>
      </rPr>
      <t>Čistilec za tla / nosilec za krpe na žepke</t>
    </r>
    <r>
      <rPr>
        <sz val="10"/>
        <color theme="1"/>
        <rFont val="Arial Narrow"/>
        <family val="2"/>
        <charset val="238"/>
      </rPr>
      <t>, klasičen brez ročaja, iz močne PP plastike in steklenih vlaken, dimenzije 40 x 11 cm. Nosilec je ubogljiv 360 °C, spodnja stran je povsem ravna. Zgornja stran vsebuje gumb za tiho odpiraje nosilca. Nosilec ima patentiran sistem za avtomatski priklop krp.  Kompatibilno z ročajem z luknjo s premerom od 18 do 23. mm. TTS ali enakovredno
Enota mere: 1 kos = 1 nosilec</t>
    </r>
  </si>
  <si>
    <r>
      <rPr>
        <b/>
        <sz val="10"/>
        <color theme="1"/>
        <rFont val="Arial Narrow"/>
        <family val="2"/>
        <charset val="238"/>
      </rPr>
      <t>Čistilec za tla/nosilec krp za vpenjanje</t>
    </r>
    <r>
      <rPr>
        <sz val="10"/>
        <color theme="1"/>
        <rFont val="Arial Narrow"/>
        <family val="2"/>
        <charset val="238"/>
      </rPr>
      <t>, klasičen brez ročaja,  iz močne PP plastike in steklenih vlaken, dimenzije 40 x 11 cm. Nosilec je upogljiv 360 °C, spodnja stran je povsem ravna. Zgornja stran vsebuje gumb za tiho odpiraje nosilca. Nosilec ima patentiran sistem za avtomatski priklop krp.  Kompatibilno z ročajem z luknjo s premerom od 18 do 23. mm, TTS ali enakovredno
Enota mere: 1 kos = 1 nosilec</t>
    </r>
  </si>
  <si>
    <r>
      <rPr>
        <b/>
        <sz val="10"/>
        <color theme="1"/>
        <rFont val="Arial Narrow"/>
        <family val="2"/>
        <charset val="238"/>
      </rPr>
      <t>Teleskopsko držalo za čistilec</t>
    </r>
    <r>
      <rPr>
        <sz val="10"/>
        <color theme="1"/>
        <rFont val="Arial Narrow"/>
        <family val="2"/>
        <charset val="238"/>
      </rPr>
      <t xml:space="preserve"> za tla, dolžine od 100 - 185 cm. Ergonomsko oblikovan, iz aluminija z luknjico 18 do 23 mm in nedrsečim gumijastim oprijemalom.  TTS ali enakovredno
Ponudnik priloži tehnični list.
Enota mere: 1 kos = 1 ročaj</t>
    </r>
  </si>
  <si>
    <r>
      <rPr>
        <b/>
        <sz val="10"/>
        <color theme="1"/>
        <rFont val="Arial Narrow"/>
        <family val="2"/>
        <charset val="238"/>
      </rPr>
      <t>Ročaj za čistilec za tla</t>
    </r>
    <r>
      <rPr>
        <sz val="10"/>
        <color theme="1"/>
        <rFont val="Arial Narrow"/>
        <family val="2"/>
        <charset val="238"/>
      </rPr>
      <t xml:space="preserve">, dolžine 140 - 170 cm, ergonomsko oblikovan, z nedrsečim gumijastim oprijemalom, iz aluminija, z univerzalnim navojem. TTS ali enakovredno. </t>
    </r>
  </si>
  <si>
    <r>
      <rPr>
        <b/>
        <sz val="10"/>
        <color theme="1"/>
        <rFont val="Arial Narrow"/>
        <family val="2"/>
        <charset val="238"/>
      </rPr>
      <t>Brisalo</t>
    </r>
    <r>
      <rPr>
        <sz val="10"/>
        <color theme="1"/>
        <rFont val="Arial Narrow"/>
        <family val="2"/>
        <charset val="238"/>
      </rPr>
      <t xml:space="preserve"> za čiščenje stekel, kovinsko z gumo, širine 45 cm</t>
    </r>
  </si>
  <si>
    <r>
      <rPr>
        <b/>
        <sz val="10"/>
        <color theme="1"/>
        <rFont val="Arial Narrow"/>
        <family val="2"/>
        <charset val="238"/>
      </rPr>
      <t xml:space="preserve">Trapezno brisalo </t>
    </r>
    <r>
      <rPr>
        <sz val="10"/>
        <color theme="1"/>
        <rFont val="Arial Narrow"/>
        <family val="2"/>
        <charset val="238"/>
      </rPr>
      <t xml:space="preserve">40 cm, pritrditev krpe </t>
    </r>
    <r>
      <rPr>
        <b/>
        <sz val="10"/>
        <color theme="1"/>
        <rFont val="Arial Narrow"/>
        <family val="2"/>
        <charset val="238"/>
      </rPr>
      <t>na ježke</t>
    </r>
    <r>
      <rPr>
        <sz val="10"/>
        <color theme="1"/>
        <rFont val="Arial Narrow"/>
        <family val="2"/>
        <charset val="238"/>
      </rPr>
      <t>, z držalom 140 do 170 cm.</t>
    </r>
  </si>
  <si>
    <r>
      <rPr>
        <b/>
        <sz val="10"/>
        <color theme="1"/>
        <rFont val="Arial Narrow"/>
        <family val="2"/>
        <charset val="238"/>
      </rPr>
      <t>Wc metlica</t>
    </r>
    <r>
      <rPr>
        <sz val="10"/>
        <color theme="1"/>
        <rFont val="Arial Narrow"/>
        <family val="2"/>
        <charset val="238"/>
      </rPr>
      <t xml:space="preserve">, bela, PVC fi max 8 cm </t>
    </r>
  </si>
  <si>
    <r>
      <rPr>
        <b/>
        <sz val="10"/>
        <color theme="1"/>
        <rFont val="Arial Narrow"/>
        <family val="2"/>
        <charset val="238"/>
      </rPr>
      <t>Wc garnitura</t>
    </r>
    <r>
      <rPr>
        <sz val="10"/>
        <color theme="1"/>
        <rFont val="Arial Narrow"/>
        <family val="2"/>
        <charset val="238"/>
      </rPr>
      <t>, posodica in ščetka, bela, PVC
Enota mere: 1 kos = 1 garnitura</t>
    </r>
  </si>
  <si>
    <r>
      <rPr>
        <b/>
        <sz val="10"/>
        <color theme="1"/>
        <rFont val="Arial Narrow"/>
        <family val="2"/>
        <charset val="238"/>
      </rPr>
      <t>Halja zaščitna za enkratno uporabo iz vlaknovine</t>
    </r>
    <r>
      <rPr>
        <sz val="10"/>
        <color theme="1"/>
        <rFont val="Arial Narrow"/>
        <family val="2"/>
        <charset val="238"/>
      </rPr>
      <t xml:space="preserve">, zahtevane </t>
    </r>
    <r>
      <rPr>
        <b/>
        <sz val="10"/>
        <color theme="1"/>
        <rFont val="Arial Narrow"/>
        <family val="2"/>
        <charset val="238"/>
      </rPr>
      <t>vsaj 2 različni velikosti,</t>
    </r>
    <r>
      <rPr>
        <sz val="10"/>
        <color theme="1"/>
        <rFont val="Arial Narrow"/>
        <family val="2"/>
        <charset val="238"/>
      </rPr>
      <t xml:space="preserve"> zapenjanje spredaj, pakiranje do 10 kom 
Enota mere: 100 kos = 100 halj</t>
    </r>
  </si>
  <si>
    <r>
      <rPr>
        <b/>
        <sz val="10"/>
        <color theme="1"/>
        <rFont val="Arial Narrow"/>
        <family val="2"/>
        <charset val="238"/>
      </rPr>
      <t xml:space="preserve">Pokrivalo zaščitno za enkratno uporabo iz vlaknovine </t>
    </r>
    <r>
      <rPr>
        <sz val="10"/>
        <color theme="1"/>
        <rFont val="Arial Narrow"/>
        <family val="2"/>
        <charset val="238"/>
      </rPr>
      <t>v obliki baretke, uporaba v kuhinji, pakirane do 100 kos Enota mere: 100 kos = 100 kap</t>
    </r>
  </si>
  <si>
    <r>
      <rPr>
        <b/>
        <sz val="10"/>
        <color theme="1"/>
        <rFont val="Arial Narrow"/>
        <family val="2"/>
        <charset val="238"/>
      </rPr>
      <t>Vrečka za smeti PE LD -  150 L</t>
    </r>
    <r>
      <rPr>
        <sz val="10"/>
        <color theme="1"/>
        <rFont val="Arial Narrow"/>
        <family val="2"/>
        <charset val="238"/>
      </rPr>
      <t xml:space="preserve">
ali dimenzije min : 800 x 1200 mm, min 40 mikronov, v roli do 50 kos, bela in črna
Enota mere: 100 kos = 100 vrečk</t>
    </r>
  </si>
  <si>
    <r>
      <rPr>
        <b/>
        <sz val="10"/>
        <color theme="1"/>
        <rFont val="Arial Narrow"/>
        <family val="2"/>
        <charset val="238"/>
      </rPr>
      <t>Vrečka za smeti PE HD -  30 L  do 40 L</t>
    </r>
    <r>
      <rPr>
        <sz val="10"/>
        <color theme="1"/>
        <rFont val="Arial Narrow"/>
        <family val="2"/>
        <charset val="238"/>
      </rPr>
      <t xml:space="preserve">
ali dimenzije min : 500 x 600 mm, min 15 mikronov, v roli do 50 kos, črne in bele
Enota mere: 100 kos = 100 vrečk</t>
    </r>
  </si>
  <si>
    <r>
      <rPr>
        <b/>
        <sz val="10"/>
        <color theme="1"/>
        <rFont val="Arial Narrow"/>
        <family val="2"/>
        <charset val="238"/>
      </rPr>
      <t>Vrečka za smeti PE LD -  60 L</t>
    </r>
    <r>
      <rPr>
        <sz val="10"/>
        <color theme="1"/>
        <rFont val="Arial Narrow"/>
        <family val="2"/>
        <charset val="238"/>
      </rPr>
      <t xml:space="preserve">
ali dimenzije min : 600 x 700 mm,  min 18 mikronov, v roli do 50 kos, črne in bele
Enota mere: 100 kos = 100 vrečk</t>
    </r>
  </si>
  <si>
    <r>
      <rPr>
        <b/>
        <sz val="10"/>
        <color theme="1"/>
        <rFont val="Arial Narrow"/>
        <family val="2"/>
        <charset val="238"/>
      </rPr>
      <t xml:space="preserve">Vrečka za smeti PE LD -  70 do 80 L 
ali </t>
    </r>
    <r>
      <rPr>
        <sz val="10"/>
        <color theme="1"/>
        <rFont val="Arial Narrow"/>
        <family val="2"/>
        <charset val="238"/>
      </rPr>
      <t>dimenzije min : 600 x 800 mm, min 40 mikronov, v roli do 50 kos, črne in bele 
Enota mere: 100 kos = 100 vrečk</t>
    </r>
  </si>
  <si>
    <r>
      <rPr>
        <b/>
        <sz val="10"/>
        <color theme="1"/>
        <rFont val="Arial Narrow"/>
        <family val="2"/>
        <charset val="238"/>
      </rPr>
      <t xml:space="preserve">Vrečka za smeti PE LD - 110 do 120 L 
ali </t>
    </r>
    <r>
      <rPr>
        <sz val="10"/>
        <color theme="1"/>
        <rFont val="Arial Narrow"/>
        <family val="2"/>
        <charset val="238"/>
      </rPr>
      <t>dimenzije min 700 x 1000 mm, min 40 mikronov, v roli do 50 kos, črne in bele barve
Enota mere: 100 kos = 100 vrečk</t>
    </r>
  </si>
  <si>
    <r>
      <t xml:space="preserve">Sanitarne </t>
    </r>
    <r>
      <rPr>
        <b/>
        <sz val="10"/>
        <color theme="1"/>
        <rFont val="Arial Narrow"/>
        <family val="2"/>
        <charset val="238"/>
      </rPr>
      <t>vrečke za damske vložke</t>
    </r>
    <r>
      <rPr>
        <sz val="10"/>
        <color theme="1"/>
        <rFont val="Arial Narrow"/>
        <family val="2"/>
        <charset val="238"/>
      </rPr>
      <t>, pakirano do 30 kosov za Ultimatik nosilec. 
Enota mere: 100 kos = 100 vrečk</t>
    </r>
  </si>
  <si>
    <t>orientacijska količina porabe enot mere čistila v 48 mesecih (v L, KG čistila)</t>
  </si>
  <si>
    <t>ORIENTCIJSKA KOLIČINA PORABE ENOT MERE ČISTILA V 48 MESECIH (v L, KG sredstva)</t>
  </si>
  <si>
    <t>ORIENTACIJSKA KOLIČINA 
ZA 48 MESECEV (število enot mere)</t>
  </si>
  <si>
    <r>
      <rPr>
        <b/>
        <sz val="10"/>
        <color theme="1"/>
        <rFont val="Arial"/>
        <family val="2"/>
        <charset val="238"/>
      </rPr>
      <t>Predpomivalno nevtralno (pH 6,0 - 7,5) tekoče sredstvo (koncentrat) za strojno pomovanje posode</t>
    </r>
    <r>
      <rPr>
        <sz val="10"/>
        <color theme="1"/>
        <rFont val="Arial"/>
        <family val="2"/>
        <charset val="238"/>
      </rPr>
      <t xml:space="preserve">; se ne peni, primerno za predpomivanje posode iz različnih materialov. Sredstvo mora biti kompatibilno s pomivalnim sredstvom </t>
    </r>
    <r>
      <rPr>
        <b/>
        <sz val="10"/>
        <color theme="1"/>
        <rFont val="Arial"/>
        <family val="2"/>
        <charset val="238"/>
      </rPr>
      <t>1,</t>
    </r>
    <r>
      <rPr>
        <sz val="10"/>
        <color theme="1"/>
        <rFont val="Arial"/>
        <family val="2"/>
        <charset val="238"/>
      </rPr>
      <t xml:space="preserve"> </t>
    </r>
    <r>
      <rPr>
        <b/>
        <sz val="10"/>
        <color theme="1"/>
        <rFont val="Arial"/>
        <family val="2"/>
        <charset val="238"/>
      </rPr>
      <t>4 in 6</t>
    </r>
    <r>
      <rPr>
        <sz val="10"/>
        <color theme="1"/>
        <rFont val="Arial"/>
        <family val="2"/>
        <charset val="238"/>
      </rPr>
      <t>.  Pakiranje 0,7-5 L.</t>
    </r>
    <r>
      <rPr>
        <sz val="10"/>
        <color rgb="FF00B050"/>
        <rFont val="Arial"/>
        <family val="2"/>
        <charset val="238"/>
      </rPr>
      <t xml:space="preserve"> </t>
    </r>
  </si>
  <si>
    <t>Za artikle po zap. št. 1, 2, 3, 4 in 5 je potrebno priložiti: 1. Potrdilo , da imajo plenice znak za okolje tip I (EU Ecolabel, Nordic Swan Ecolabel…), 2. Dokazilo, da so celulozna vlakna iz zakonitih virov (FSC ali PEFC), 3. Dokazilo neodvisne inštitucije o skladnosti artiklov z okoljskim standardom ISO 14001, 4. Dokazilo neodvisne instutucije o skladnosti artiklov z okoljskim standardom ISO 14001 in OEKO-TEX standard 100, 5. Dokazilo, da proizvajalec uporablja celulozo, beljeno z vodikovim peroksidom (TCF- total clorine free)</t>
  </si>
  <si>
    <t>Za artikel pod zap. št. 6 je potrebno predložiti potrdilo, da je vlažilni WC papir  dermatološko testiran in dokazilo, da so celulozna vlakna iz zakonitih virov (FSC ali PEFC).</t>
  </si>
  <si>
    <t>Za artikel pod zap. št. 7 je potrebno predložiti potrdilo, da imajo vlažilni robčki znak za okolje tip I (EU Ecolabel, Nordic Swan Ecolabel…) in da so dermatološko testirani.</t>
  </si>
  <si>
    <t>Za artikla pod zap. št. 8 in 9 je potrebno priložiti dokazilo-tehnični list, iz katerga je razvidna sestava, velikost in gramatura izdelka.</t>
  </si>
  <si>
    <t>Potrdilo "v skladu z ZZUZIS" zahtevano za artikle pod zaporednimi številkami: 18, 20-22, 30, 56-79</t>
  </si>
  <si>
    <t>Za artikle pod zap. št. 2., 3., 6., 8., 10., 12. mora ponudnik predložiti dokazilo skladno z Uredbo o zelenem javnem naročanju</t>
  </si>
  <si>
    <t>Razmaščevalec - odstranjevalec trdovratnih madežev v spreju, ki se nanese direktno na madež. Uporablja se kot koncentrat. Pakiranje od 0,5 l do 1 l.</t>
  </si>
  <si>
    <t xml:space="preserve">Profesionalno sredstvo za odstranjevanje trdovratnih madežev za ročni nanos direktno na madež. Primeren za vse vrste (bombaž, mešanica, sintetika) in barve perila. Perila ne sme poškodovati. Odstranjuje beljakovinske madeže, maščobne in oljne madeže, barve, rje, madeže fekalij. Ponudnik ponudi enotno sredstvo, ne več različnih. Pakiranje od 0,5 l do 1 l. </t>
  </si>
  <si>
    <t>Belilno, pralno in dezinfekcijsko sredstvo, primerno za čiščenje in dezinfekcijo tal, ploščic, korit, posod za smeti itd.vsebuje klor; pakiranje 0,5 -1 L</t>
  </si>
  <si>
    <t xml:space="preserve">Profesionalni praškasti detergent za pranje vseh vrst pisanega perila (bombaž, mešanica, umetna vlakna). Primeren za pranje tudi v gospodinjskih strojih. Ne vsebuje optičnih belil. Ohranja barve. Učinkovito opere zelo umazano pisano perilo že pri 40 °C. Dobro mora odstranjevati trdovratno umazanijo in pigmentne madeža (beljakovinske madeže, maščobo, olja,madeže od sadja, zelenjave, fekalij). Za ročno doziranje. 30 - 40 g/1 kg suhega perila. Pakiranje 5 - 10 kg.  </t>
  </si>
  <si>
    <t xml:space="preserve">Detergent v obliki gela za ročno doziranje za pranje  vseh vrst pisanega perila (bombaž, mešanica, umetna vlakna). Dobro mora odstranjevati trdovratno umazanijo in pigmentne madeže (beljakovinske madeže, maščobo, olja, madeže od sadja, zelenjave, fekalije). Ne vsebuje optičnih belil. Ohranja barve. Primeren za pranje tudi v gospodinjskih strojih. Učinkovito opere zelo umazano pisano perilo že pri 40 °C. Za ročno doziranje. Doziranje 20 - 30 ml/ 1 kg suhega perila (lahko doziranje 10-20g oz. ml). Pakiranje 3 - 5 l. </t>
  </si>
  <si>
    <t xml:space="preserve">Destilirana voda, embalaža 3-5 L. </t>
  </si>
  <si>
    <r>
      <rPr>
        <b/>
        <sz val="10"/>
        <rFont val="Arial"/>
        <family val="2"/>
        <charset val="238"/>
      </rPr>
      <t>Tekoče visoko alkalno (pH 13 -14) koncentrirano pomivalno sredstvo za uporabo v vseh profesionalnih pomivalnih strojih</t>
    </r>
    <r>
      <rPr>
        <sz val="10"/>
        <rFont val="Arial"/>
        <family val="2"/>
        <charset val="238"/>
      </rPr>
      <t xml:space="preserve"> za pomivanje  kuhalne, jedilne in servirne posode. Sredstvo mora dobro odstranjevati različne ostanke hrane (nečistoče), tudi zasušene. Učinkovito odstranjuje ostanke škroba, beljakovin, čaja in drugih obarvanih živil. Ne vsebuje NTA, fosfatov in klora. Sredstvo mora biti primerno za uporabo v naročnikovem pomivalnem stroju. Kanister 12 - 25 kg.  Dobavitelj zagotovi ustrezno avtomatsko dozirno tehniko. </t>
    </r>
  </si>
  <si>
    <r>
      <rPr>
        <b/>
        <sz val="10"/>
        <color theme="1"/>
        <rFont val="Arial"/>
        <family val="2"/>
        <charset val="238"/>
      </rPr>
      <t>Tekoče koncentrirano kislo (p</t>
    </r>
    <r>
      <rPr>
        <b/>
        <sz val="10"/>
        <rFont val="Arial"/>
        <family val="2"/>
        <charset val="238"/>
      </rPr>
      <t>H 1 - 3</t>
    </r>
    <r>
      <rPr>
        <b/>
        <sz val="10"/>
        <color theme="1"/>
        <rFont val="Arial"/>
        <family val="2"/>
        <charset val="238"/>
      </rPr>
      <t>) izpiralno sredstvo</t>
    </r>
    <r>
      <rPr>
        <sz val="10"/>
        <color theme="1"/>
        <rFont val="Arial"/>
        <family val="2"/>
        <charset val="238"/>
      </rPr>
      <t xml:space="preserve">, primerno za izpiranje posode iz različnih materialov; sredstvo mora biti kompatibilno s pomivalnim sredstvom </t>
    </r>
    <r>
      <rPr>
        <b/>
        <sz val="10"/>
        <color theme="1"/>
        <rFont val="Arial"/>
        <family val="2"/>
        <charset val="238"/>
      </rPr>
      <t>1</t>
    </r>
    <r>
      <rPr>
        <sz val="10"/>
        <color theme="1"/>
        <rFont val="Arial"/>
        <family val="2"/>
        <charset val="238"/>
      </rPr>
      <t xml:space="preserve">, </t>
    </r>
    <r>
      <rPr>
        <b/>
        <sz val="10"/>
        <color theme="1"/>
        <rFont val="Arial"/>
        <family val="2"/>
        <charset val="238"/>
      </rPr>
      <t>4 in 6.</t>
    </r>
    <r>
      <rPr>
        <sz val="10"/>
        <color theme="1"/>
        <rFont val="Arial"/>
        <family val="2"/>
        <charset val="238"/>
      </rPr>
      <t xml:space="preserve"> Sredstvo mora biti primerno za uporabo v naročnikovem pomivalnem stroju. Sestava  omogoča hitro sušenje brez madežev in sledi, brez kapljic in daje bleščeč sijaj. Ne vsebuje NTA, klora in fosfatov. Kanister 5 - 25 L. Dobavitelj zagotovitvi ustrezno avtomatsko dozirno tehniko.</t>
    </r>
    <r>
      <rPr>
        <sz val="10"/>
        <color rgb="FF00B0F0"/>
        <rFont val="Arial"/>
        <family val="2"/>
        <charset val="238"/>
      </rPr>
      <t xml:space="preserve"> </t>
    </r>
  </si>
  <si>
    <r>
      <rPr>
        <b/>
        <sz val="10"/>
        <rFont val="Arial"/>
        <family val="2"/>
        <charset val="238"/>
      </rPr>
      <t>Visoko alkalno (pH 12 - 14) tekoče koncentrirano pomivalno sredstvo s klorom za uporabo v vseh profesionalnih pomivalnih strojih.</t>
    </r>
    <r>
      <rPr>
        <sz val="10"/>
        <rFont val="Arial"/>
        <family val="2"/>
        <charset val="238"/>
      </rPr>
      <t xml:space="preserve">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 Ne vsebuje NTA. Kanister 12 - 25 kg. Dobavitelj zagotovitvi ustrezno avtomatsko dozirno tehniko. Sredstvo mora biti primerno za uporabo v naročnikovem pomivalnem stroju. </t>
    </r>
  </si>
  <si>
    <t xml:space="preserve">Granulirana regeneracijska sol za mehčanje vode, embaliranje 1,0-2,5 kg
</t>
  </si>
  <si>
    <r>
      <rPr>
        <b/>
        <sz val="10"/>
        <rFont val="Arial"/>
        <family val="2"/>
        <charset val="238"/>
      </rPr>
      <t>Visoko alkalno (pH 12 - 14) tekoče koncentrirano pomivalno sredstvo</t>
    </r>
    <r>
      <rPr>
        <sz val="10"/>
        <rFont val="Arial"/>
        <family val="2"/>
        <charset val="238"/>
      </rPr>
      <t xml:space="preserve"> s klorom za uporabo v vseh profesionalnih pomivalnih strojih. Primerno za kuhalno, jedilno posodo, jedilni pribor ter kuhinjske pripomočke. Sredstvo je primerno za vse trdote vode. Učinkovito odstrani različne zasušene ostanke hrane (maščobe, beljakovine, škrob) kot tudi obarvanost od kave, čaja, in drugih obarvanih jedi in pijač. Sredstvo se ne sme peniti. Ne vsebuje NTA. Kanister 5-12 kg. Dobavitelj zagotovi ustrezno avtomatsko dozirno tehniko. Sredstvo mora biti primerno za uporabo v naročnikovem pomivalnem stroju..</t>
    </r>
  </si>
  <si>
    <r>
      <rPr>
        <b/>
        <sz val="14"/>
        <color theme="1"/>
        <rFont val="Arial CE"/>
        <charset val="238"/>
      </rPr>
      <t>2. SKLOP: MILA IN RAZKUŽILA</t>
    </r>
    <r>
      <rPr>
        <sz val="8"/>
        <color theme="1"/>
        <rFont val="Arial CE"/>
      </rPr>
      <t xml:space="preserve">
ARTIKEL</t>
    </r>
  </si>
  <si>
    <r>
      <t xml:space="preserve">SKLOP 3: ČISTILA ZA STROJNO POMIVANJE POSODE
</t>
    </r>
    <r>
      <rPr>
        <b/>
        <sz val="10"/>
        <color theme="1"/>
        <rFont val="Arial Narrow"/>
        <family val="2"/>
        <charset val="238"/>
      </rPr>
      <t>ARTIKEL</t>
    </r>
    <r>
      <rPr>
        <b/>
        <sz val="14"/>
        <color theme="1"/>
        <rFont val="Arial Narrow"/>
        <family val="2"/>
        <charset val="238"/>
      </rPr>
      <t xml:space="preserve">
</t>
    </r>
  </si>
  <si>
    <r>
      <t xml:space="preserve">SKLOP 4:  SREDSTVA ZA VZDRŽEVANJE HIGIENE PERILA
</t>
    </r>
    <r>
      <rPr>
        <b/>
        <sz val="10"/>
        <color theme="1"/>
        <rFont val="Arial Narrow"/>
        <family val="2"/>
        <charset val="238"/>
      </rPr>
      <t>ARTIKEL</t>
    </r>
    <r>
      <rPr>
        <b/>
        <sz val="14"/>
        <color theme="1"/>
        <rFont val="Arial Narrow"/>
        <family val="2"/>
        <charset val="238"/>
      </rPr>
      <t xml:space="preserve">
</t>
    </r>
  </si>
  <si>
    <r>
      <t xml:space="preserve">
</t>
    </r>
    <r>
      <rPr>
        <b/>
        <sz val="14"/>
        <color theme="1"/>
        <rFont val="Arial CE"/>
        <charset val="238"/>
      </rPr>
      <t>SKLOP 5: IZDELKI ZA OSEBNO HIGIENO</t>
    </r>
    <r>
      <rPr>
        <sz val="8"/>
        <color theme="1"/>
        <rFont val="Arial CE"/>
      </rPr>
      <t xml:space="preserve">
ARTIKEL</t>
    </r>
  </si>
  <si>
    <r>
      <t xml:space="preserve">
</t>
    </r>
    <r>
      <rPr>
        <b/>
        <sz val="14"/>
        <rFont val="Arial CE"/>
        <charset val="238"/>
      </rPr>
      <t>SKLOP 6: PLASTIČNA GALANTERIJA IN PRIPOMOČKI ZA ČIŠČENJE</t>
    </r>
    <r>
      <rPr>
        <sz val="8"/>
        <rFont val="Arial CE"/>
      </rPr>
      <t xml:space="preserve">
ARTIKEL</t>
    </r>
  </si>
  <si>
    <t xml:space="preserve">Detergent za ročno pomivanje vseh vrst posode kot so porcelan, jedilni pribor, lonci in drugi kuhinjski pripomočki ter vse vodoodporne površine, kjer se pripravlja hrana. Učinkovito deluje pri zahtevani koncentraciji, ki je 1-5 ml/ l vode. Pakiranje 3- 5 L.  Dobavitelj mora brezplačno zagotoviti dozirno pumpico, ki je kompatibilna s ponujeno plastenko čistila. V skladu z Uredbo o ZeJN. </t>
  </si>
  <si>
    <t xml:space="preserve">Detergent za ročno pomivanje vseh vrst posode kot so porcelan, jedilni pribor, lonci in drugi kuhinjski pripomočki ter vse vodoodporne površine, kjer se pripravlja hrana. Učinkovito deluje pri zahtevani koncentraciji 1-5 ml/l vode. Pakiranje do 1 L.  V skladu z Uredbo o ZeJN. </t>
  </si>
  <si>
    <t>Koncentrirano  čistilo za sanitarije za dnevno čiščenje, nežno, učinkovito in hitro odstranjuje obloge apnenca, mila in urinski kamen, za uporabo na površinah iz nerjavečega jekla, kromiranih površinah, pipah, prhah, keramiki kot so ploščice, pisoarji, na bazi citronske kisline. Pakiranje do 1 L. V skladu z Uredbo o ZeJN.</t>
  </si>
  <si>
    <t xml:space="preserve">Čistilo za čiščenje mizic, igrač in ostale opreme v igralnici; sredstvo mora biti pripravljeno za takojšnjo uporabo. Z razpršilko. Uporablja se nerazredčeno. Se ne izpira.  Izdelek ne sme biti razvrščen, kot nevaren. Pakiranje od 0,5 do 1 L. V skladu z Uredbo o ZeJN. </t>
  </si>
  <si>
    <t xml:space="preserve">Čistilno sredstvo za steklene površine kot so okna,ogledala, stekleni deli pohištva, zasloni, okenski okvirji... Enostavno odstranjuje prstne odtise, maščobne in oljne madeže ter sajasto umazanijo, zagotavlja čiste  površine, se hitro suši, ne pušča sledi, ne vsebuje amonjaka, uporablja se nerazredčeno. Pakiranje do 1 L, z razpršilko. V skladu z Uredbo o ZeJN. </t>
  </si>
  <si>
    <t>Skupaj sklop 5:</t>
  </si>
  <si>
    <t>Skupaj sklop 6:</t>
  </si>
  <si>
    <r>
      <t xml:space="preserve">Tekoče čistilo za steklokeramične plošče in nerjaveče jeklo. Uporablja se tudi za čiščenje brušenih površin kot so nape, pomivalni stroji ipd. Površinam daje lesk. Odstranjuje madeže iz kislinsko odpornih površin, emajla in kuhinjske posode. Ne povzroča raz in se lahko spira. Sestavine so primerne tudi za občutljive nerjaveče površine. Uporablja se tudi za suho poliranje ter odstranjuje odrgnine na porcelanu ter steklokeramiki. Pakiranje do750 ml. Se ne redči.    </t>
    </r>
    <r>
      <rPr>
        <b/>
        <sz val="10"/>
        <color rgb="FFFF0000"/>
        <rFont val="Arial Narrow"/>
        <family val="2"/>
        <charset val="238"/>
      </rPr>
      <t xml:space="preserve">           </t>
    </r>
    <r>
      <rPr>
        <b/>
        <sz val="10"/>
        <rFont val="Arial Narrow"/>
        <family val="2"/>
        <charset val="238"/>
      </rPr>
      <t xml:space="preserve"> </t>
    </r>
  </si>
  <si>
    <r>
      <t>Sredstvo za namakanje posode na osnovi aktivnega kisika za odstranjevanje trdovratnih madežev in raznih oblog v pomivalnem koritu (škrobne, beljakovinske, čaj, kava,...) na porcelanu, plastiki, kovinskih posodah (RF, aluminij). Pakiranje do 10 kg.</t>
    </r>
    <r>
      <rPr>
        <b/>
        <sz val="10"/>
        <color rgb="FFFF0000"/>
        <rFont val="Arial Narrow"/>
        <family val="2"/>
        <charset val="238"/>
      </rPr>
      <t xml:space="preserve"> </t>
    </r>
  </si>
  <si>
    <t xml:space="preserve">Okolju prijazno univerzalno koncentrirano čistilo,  za dnevno čiščenje  vseh vrst površin. Ne pušča sledi ali lis na površinah, nežen do površin, izpiranje ni potrebno. (1-10 ml/l ). Pakiranje 0,7  -1 L.  V skladu z Uredbo o ZeJN.   </t>
  </si>
  <si>
    <t xml:space="preserve">Za vse artikle: Tehnični list, če tega ni pa deklaracijo izdelka. Naročnik si v fazi analize pridružuje zahtevati tudi dodatno dokumentacijo, ki za ponujeni izdelek dokazuje izpolnjevanje naročnikovih zahtev iz opisa artikla. </t>
  </si>
  <si>
    <t xml:space="preserve">Za artikle pod zaporednimi številkami 1, 2, 3, 4, 5 in 6 mora ponudnik predložiti dokazilo, da je izdelek dermatološko testiran. </t>
  </si>
  <si>
    <t>Za artikle od 1 do 7: Tehnični list, če tega ni pa deklaracijo izdelka. Naročnik si v fazi analize pridružuje zahtevati tudi dodatno dokumentacijo, ki za ponujeni izdelek dokazuje izpolnjevanje naročnikovih zahtev iz opisa artikla.</t>
  </si>
  <si>
    <r>
      <rPr>
        <b/>
        <sz val="10"/>
        <color theme="1"/>
        <rFont val="Arial Narrow"/>
        <family val="2"/>
        <charset val="238"/>
      </rPr>
      <t xml:space="preserve">Rokavica iz  nitrila brez pudra za enkratno uporabo, nesterilna. </t>
    </r>
    <r>
      <rPr>
        <sz val="10"/>
        <color theme="1"/>
        <rFont val="Arial Narrow"/>
        <family val="2"/>
        <charset val="238"/>
      </rPr>
      <t>Zahtevane velikosti: S, M, L, XL.  Zelo elastičen nitril, hrapave konice prstov, dobra prilagodljivost roki, oblikovane so kot obojeročne, dolžina vsaj 24 cm,  embalaža (kartonasta škatla) mora omogočati izvlečenje posamezne rokavice, rokavica ne sme biti zlepljena, oblečenje rokavic mora biti hitro in enostavno, se ne trgajo.
Kategorija: III., SIST EN 374, primerne za stik z živili. Od 100 do 200 kos v pakiranju. Potrdilo "v skladu z ZZUZIS " zahtevano.
Enota mere: 100 kos = 100 rokavic</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</si>
  <si>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brez pudra.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t>
    </r>
    <r>
      <rPr>
        <b/>
        <sz val="10"/>
        <color theme="1"/>
        <rFont val="Arial Narrow"/>
        <family val="2"/>
        <charset val="238"/>
      </rPr>
      <t>.</t>
    </r>
    <r>
      <rPr>
        <sz val="10"/>
        <color theme="1"/>
        <rFont val="Arial Narrow"/>
        <family val="2"/>
        <charset val="238"/>
      </rPr>
      <t xml:space="preserve"> Od 50 do 100 kos v pakiranju.  Potrdilo "v skladu z ZZUZIS " zahtevano.
Ponudnik priloži tehnični list.
Enota mere: 100 kos = 100 rokavic    </t>
    </r>
  </si>
  <si>
    <r>
      <rPr>
        <b/>
        <sz val="10"/>
        <color theme="1"/>
        <rFont val="Arial Narrow"/>
        <family val="2"/>
        <charset val="238"/>
      </rPr>
      <t xml:space="preserve">Medicinske rokavice latex </t>
    </r>
    <r>
      <rPr>
        <sz val="10"/>
        <color theme="1"/>
        <rFont val="Arial Narrow"/>
        <family val="2"/>
        <charset val="238"/>
      </rPr>
      <t>za enkratno uporabo. Zahtevane velikosti: XS, S, M, L, XL.</t>
    </r>
    <r>
      <rPr>
        <b/>
        <sz val="10"/>
        <color theme="1"/>
        <rFont val="Arial Narrow"/>
        <family val="2"/>
        <charset val="238"/>
      </rPr>
      <t xml:space="preserve"> Nesterilne, s pudrom. </t>
    </r>
    <r>
      <rPr>
        <sz val="10"/>
        <color theme="1"/>
        <rFont val="Arial Narrow"/>
        <family val="2"/>
        <charset val="238"/>
      </rPr>
      <t xml:space="preserve">Uporaba za prehrambeno industrijo, rutinska dela v zdravstvu in običajno čiščenje.  Dolžina vsaj 24 cm. Embalaža (kartonasta škatla) mora omogočati izvlečenje posamezne rokavice, so obojeročne. Rokavica ne sme biti zlepljena. </t>
    </r>
    <r>
      <rPr>
        <b/>
        <sz val="10"/>
        <color theme="1"/>
        <rFont val="Arial Narrow"/>
        <family val="2"/>
        <charset val="238"/>
      </rPr>
      <t xml:space="preserve">Zahtevan standard EN 455, </t>
    </r>
    <r>
      <rPr>
        <sz val="10"/>
        <color theme="1"/>
        <rFont val="Arial Narrow"/>
        <family val="2"/>
        <charset val="238"/>
      </rPr>
      <t>primerne za stik z živili. Od 50 do 100 kos v pakiranju.  Potrdilo "v skladu z ZZUZIS " zahtevano.
Enota mere: 100 kos = 100 rokavic</t>
    </r>
  </si>
  <si>
    <t xml:space="preserve">Izjava o kompatibilnosti: za izdelke, kjer je zahtevana kompatibilnost pri delovanju (artikli pod zap. št.: 1, 2, 3, 4, in 6) izjave vseh proizvajalcev, katerih sredstva se kombinirajo v isti ali zaporednih fazah postopka delovanja, da so sredstva med seboj kompatibilna in končni učinek skupnega delovanja skladen z zahtevami naročnika. </t>
  </si>
  <si>
    <t xml:space="preserve">Za artikla pod zap. številkami 1 ,2, 3 in 5 mora ponudnik predložiti Ecolabel certifikat.  </t>
  </si>
  <si>
    <t>Artikle pod zaporednimi številkami 6, 7 in 8 morajo biti vpisani v Register biocidnih sredstev RS.</t>
  </si>
  <si>
    <t xml:space="preserve">Artikla pod zaporedno št. 16 in 17 morata biti vpisana v Registru biocidnih sredstev RS. </t>
  </si>
  <si>
    <t>Milo peneče za umivanje rok, brez parfumov in barvil, embaliranje primerno za penilnike, ki jih samostojno uporabljajo otroci - brezplačni najem dodatnih penilnikov (če se med izvajanjem pogodbe izkaže potreba po dodatnih enotah). Penilo je dermatološko testirano in ima Ecolabel certifikat. Volumen posamezne kartuše penila 800 - 1000 mL. Naročnik ima trenutno v uporabi  1.021 penilnikov, potrebuje jih še 110</t>
  </si>
  <si>
    <t>Milo peneče  za umivanje rok, brez parfumov in barvil, embaliranje primerno za penilnike, ki jih samostojno uporabljajo otroci - brezplačni najem dodatnih penilnikov (če se med izvajanjem pogodbe izkaže potreba po dodatnih enotah). Penilo je dermatološko testirano, ima Ecolabel certifikat, ne draži oči. Vsebuje glicerin.  Volumen posamezne kartuše penila je 1000 mL, (enakovredno DEB penilno milo). Naročnik ima trenutno v uporabi  91 penilnikov.</t>
  </si>
  <si>
    <t>Milo tekoče za pogosto umivanje rok, primerno za občutljivo kožo, brez dišav in barvil, koži prijazno, namenjeni za stenski dozator s komolčnikom. Dermatološko testirano, ima Ecolabel certifikat (referenčni primer: Tork S1 Extra Mild Liquid Soap ali enakovredna zamenjava) – brezplačni najem dodatnih milnikov (će se med izvajanjem pogodbe izkaže potreba špo dodatnih enotah). Naročnik ima trenutno v uporabi 15 milnikov. Volumen posamezne kartuše tekočega mila je 1000 mL.</t>
  </si>
  <si>
    <t xml:space="preserve">Milo penilno za pogosto umivanje rok, posebej nežno, primerno tudi za zelo občutljive otroške roke, brez barvil in dišav. V mehki, higiensko zaprti kartuši, za uporabo v  penilnih dozatorjih.  Dermatološko testirano. ( Referenčni primer: Tork S4 Extra Mild Foam Soap ali enakovredna zamenjava) – brezplačni najem dodatnih milnikov ( če se med izvajanjem pogodbe izkaže potreba po dodatni uporabi). Naročnik ima trenutno v uporabi 25 milnikov. Volumen posamezne kartuše penilnega mila je 1000 mL. </t>
  </si>
  <si>
    <t xml:space="preserve">Milo tekoče za pogosto umivanje rok, koži prijazno, z blago formulacijo. Dermatološko testirano, ima Ecolabel certifikat. Milo mora biti  kartuši, primerni za uporabo v obstoječih milnikih naročnika.  (Referenčni primer  - Tork  S2 475 mL ali enakovredna zamenjava) – brezplačni najem dodatnih milnikov ( če se med izvajanjem pogodbe izkaže potreba po dodatnih enotah). Naročnik ima trenutno v uporabi 37 milnikov. Volumen posamezne kartuše tekočega mila je do 500 mL.                    </t>
  </si>
  <si>
    <t>Pena za razkuževanje rok, brez parfumov in barvil. Primerna za pogosto uporabo.  Ubije 99,99 % bakterij v samo 15-ih sekundah. Deluje proti bakterijam, virusom in fungicidom.   Razkužilo je primerno za širok spekter uporabe. Izdelek je dermatološko testiran. Sredstvo je vpisano v register biocidnih sredstev.  Pakiranje: 1L,  referenčni primer: kartuša ustreza penilnikom DEB ali enakovredno
Naročnik ima trenutno v uporabi   68 penilnikov.</t>
  </si>
  <si>
    <t xml:space="preserve">Za artikle pod zaporednimi številkami 1, 2, 3, 4, 5, 6, 7, 8 je potrebno predložiti dokazilo, da je izdelek dermatološko testiran. </t>
  </si>
  <si>
    <r>
      <rPr>
        <b/>
        <sz val="10"/>
        <color theme="1"/>
        <rFont val="Arial Narrow"/>
        <family val="2"/>
        <charset val="238"/>
      </rPr>
      <t>Plenice za enkratno uporabo, univerzalne, velikost 3</t>
    </r>
    <r>
      <rPr>
        <sz val="10"/>
        <color theme="1"/>
        <rFont val="Arial Narrow"/>
        <family val="2"/>
        <charset val="238"/>
      </rPr>
      <t>, za težo otroka od minimalno 4 kg-6 kg in maksimalno 8-10 kg, elastični stranski trakovi za zapenjanje z ježki, ki so izdelane tako, da ohranjajo otroško kožo suho in preprečujejo iztekanje. Celuloza beljena z vodikovim peroksidom (TCF- total clorine free). Dermatološko testirano. Pakirano od 25 - 60 kos. Embalaža osnovnega pakiranja LDPE. Enota mere: 1 kos = 1 plenica</t>
    </r>
  </si>
  <si>
    <r>
      <rPr>
        <b/>
        <sz val="10"/>
        <color theme="1"/>
        <rFont val="Arial Narrow"/>
        <family val="2"/>
        <charset val="238"/>
      </rPr>
      <t>Plenice za enkratno uporabo, univerzalne, velikost 4</t>
    </r>
    <r>
      <rPr>
        <sz val="10"/>
        <color theme="1"/>
        <rFont val="Arial Narrow"/>
        <family val="2"/>
        <charset val="238"/>
      </rPr>
      <t>, za težo otroka od minimalno 7 kg - 9 kg in maksimalno 14 kg -16 kg, elastični stranski trakovi za zapenjanje z ježki, ki so izdelane tako, da ohranjajo otroško kožo suho in preprečujejo iztekanje. Celuloza beljena z vodikovim peroksidom (TCF- total clorine free). Dermatološko testirano. Pakirano od 40 - 60 kos. Embalaža osnovnega pakiranja LDPE. Enota mere: 1 kos = 1 plenica</t>
    </r>
  </si>
  <si>
    <r>
      <rPr>
        <b/>
        <sz val="10"/>
        <color theme="1"/>
        <rFont val="Arial Narrow"/>
        <family val="2"/>
        <charset val="238"/>
      </rPr>
      <t>Plenice za enkratno uporabo, univerzalne, velikost 5</t>
    </r>
    <r>
      <rPr>
        <sz val="10"/>
        <color theme="1"/>
        <rFont val="Arial Narrow"/>
        <family val="2"/>
        <charset val="238"/>
      </rPr>
      <t>, primerne za težo otroka od minimalno 11 kg - 13 kg in maksimalno 18 kg - 20 kg, elastični stranski trakovi za zapenjanje z ježki, ki so izdelane tako, da ohranjajo otroško kožo suho in preprečujejo iztekanje. Celuloza beljena z vodikovim peroksidom (TCF- total clorine free). Dermatološko testirano.  Pakirano od 40 - 60 kos. Embalaža osnovnega pakiranja LDPE. Enota mere: 1 kos = 1 plenica</t>
    </r>
  </si>
  <si>
    <r>
      <rPr>
        <b/>
        <sz val="10"/>
        <color theme="1"/>
        <rFont val="Arial Narrow"/>
        <family val="2"/>
        <charset val="238"/>
      </rPr>
      <t>Plenice za enkratno uporabo, univerzalne, velikost 6</t>
    </r>
    <r>
      <rPr>
        <sz val="10"/>
        <color theme="1"/>
        <rFont val="Arial Narrow"/>
        <family val="2"/>
        <charset val="238"/>
      </rPr>
      <t>, primerne za težo otroka od +16 kg in maksimalno do 26 kg, elastični stranski trakovi za zapenjanje z ježki,ki so izdelane tako, da ohranjajo otroško kožo suho in preprečujejo iztekanje. Celuloza beljena z vodikovim peroksidom (TCF - total clorine free). Dermatološko testirano. Pakirano od 40 - 60 kos. Embalaža osnovnega pakiranja LDPE. Enota mere: 1 kos = 1 plenica</t>
    </r>
  </si>
  <si>
    <r>
      <rPr>
        <b/>
        <sz val="10"/>
        <color theme="1"/>
        <rFont val="Arial Narrow"/>
        <family val="2"/>
        <charset val="238"/>
      </rPr>
      <t>Plenice za enkratno uporabo, univerzalne, velikost 7</t>
    </r>
    <r>
      <rPr>
        <sz val="10"/>
        <color theme="1"/>
        <rFont val="Arial Narrow"/>
        <family val="2"/>
        <charset val="238"/>
      </rPr>
      <t>, primerne za težo otroka od  +18 kg in maksimalno do 30 kg elastični stranski trakovi za zapenjanje z ježki,ki so izdelane tako, da ohranjajo otroško kožo suho in preprečujejo iztekanje. Celuloza beljena z vodikovim peroksidom (TCF - total clorine free). Dermatološko testirano. Pakirano od 40 - 60 kos. Embalaža osnovnega pakiranja LDPE. Enota mere: 1 kos = 1 plenica</t>
    </r>
  </si>
  <si>
    <r>
      <rPr>
        <b/>
        <sz val="10"/>
        <color theme="1"/>
        <rFont val="Arial Narrow"/>
        <family val="2"/>
        <charset val="238"/>
      </rPr>
      <t>Vlažilni toaletni papir</t>
    </r>
    <r>
      <rPr>
        <sz val="10"/>
        <color theme="1"/>
        <rFont val="Arial Narrow"/>
        <family val="2"/>
        <charset val="238"/>
      </rPr>
      <t xml:space="preserve"> namenjen za čiščenje občutljive dojenčkove ritke, z pantenolom, bio razgradljiv, s certifikatom FSC. Dermatološko testirani. Pakiran 60 - 100 kos, Možnost odmeta 3 lističev na eno izpiranje WC školjke. Enota mere: 100 kosov = 100 robčkov</t>
    </r>
  </si>
  <si>
    <r>
      <rPr>
        <b/>
        <sz val="10"/>
        <color theme="1"/>
        <rFont val="Arial Narrow"/>
        <family val="2"/>
        <charset val="238"/>
      </rPr>
      <t>Vlažilni robčki,</t>
    </r>
    <r>
      <rPr>
        <sz val="10"/>
        <color theme="1"/>
        <rFont val="Arial Narrow"/>
        <family val="2"/>
        <charset val="238"/>
      </rPr>
      <t xml:space="preserve"> namenjeni za čiščenje občutljive dojenčkove ritke, brez parfumov in barvil. Primerni za dnevno nego in higieno pri menjavi plenic. Vsebujejo blag losjon, ki nežno očisti občutljivo dojenčkovo kožo. Dermatološko testirani. pH 4 - 4,5, pakirani 60 - 100 kos, min velikost robčka 3 dm2, gostota vsaj 45g/m2. Enota mere: 100 kosov = 100 robčkov</t>
    </r>
  </si>
  <si>
    <r>
      <rPr>
        <b/>
        <sz val="10"/>
        <color theme="1"/>
        <rFont val="Arial Narrow"/>
        <family val="2"/>
        <charset val="238"/>
      </rPr>
      <t xml:space="preserve">Krpice za umivanje za enkratno uporabo, </t>
    </r>
    <r>
      <rPr>
        <sz val="10"/>
        <color theme="1"/>
        <rFont val="Arial Narrow"/>
        <family val="2"/>
        <charset val="238"/>
      </rPr>
      <t>iz celuloznih vlaken, gostota vsaj 50g/m2, dimenzije min. 27 x 27 cm. Mehke, vpojne, brez bisfenola A, brez ftalatov in brez lateksa. Pakiranje 50 -150 kos. Dermatološko testirano.  Enakovredno kot Wash cloth soft Tork ali  Abena Airlaid wipes. Enota mere: 100 kos = 100 krpic.</t>
    </r>
  </si>
  <si>
    <r>
      <rPr>
        <b/>
        <sz val="10"/>
        <color theme="1"/>
        <rFont val="Arial Narrow"/>
        <family val="2"/>
        <charset val="238"/>
      </rPr>
      <t xml:space="preserve">Nosilna vrečka za živila z ročajem, </t>
    </r>
    <r>
      <rPr>
        <sz val="10"/>
        <color theme="1"/>
        <rFont val="Arial Narrow"/>
        <family val="2"/>
        <charset val="238"/>
      </rPr>
      <t>nosilnost 3 do 4 kg, pakirano v rolah od 100 do 250 vrečk,   PE HD, prozorna, min 10  mikronov
Potrdilo "v skladu z ZZUZIS" zahtevano.
Enota mere: 100 kos = 100 vrečk</t>
    </r>
  </si>
  <si>
    <r>
      <rPr>
        <b/>
        <sz val="10"/>
        <color theme="1"/>
        <rFont val="Arial Narrow"/>
        <family val="2"/>
        <charset val="238"/>
      </rPr>
      <t xml:space="preserve">Nosilna vrečka za živila z ročajem, </t>
    </r>
    <r>
      <rPr>
        <sz val="10"/>
        <color theme="1"/>
        <rFont val="Arial Narrow"/>
        <family val="2"/>
        <charset val="238"/>
      </rPr>
      <t>nosilnost 5 do 6 kg, pakirano v rolah od 100 do 250 vrečk, PE HD, prozorna,  min 10 mikronov
Potrdilo "v skladu z ZZUZIS" zahtevano.
Enota mere: 100 kos = 100 vrečk</t>
    </r>
  </si>
  <si>
    <r>
      <rPr>
        <b/>
        <sz val="10"/>
        <color theme="1"/>
        <rFont val="Arial Narrow"/>
        <family val="2"/>
        <charset val="238"/>
      </rPr>
      <t xml:space="preserve">Nosilna vrečka za živila z ročajem, </t>
    </r>
    <r>
      <rPr>
        <sz val="10"/>
        <color theme="1"/>
        <rFont val="Arial Narrow"/>
        <family val="2"/>
        <charset val="238"/>
      </rPr>
      <t>nosilnost 8 do 9 kg, pakirano v rolah od 100 do 250 vrečk, PE HD, prozorna,  min 10 mikronov
Potrdilo "v skladu z ZZUZIS" zahtevano.
Enota mere: 100 kos = 100 vrečk</t>
    </r>
  </si>
  <si>
    <r>
      <rPr>
        <b/>
        <sz val="10"/>
        <color theme="1"/>
        <rFont val="Arial Narrow"/>
        <family val="2"/>
        <charset val="238"/>
      </rPr>
      <t>Vrečka za živila PE  za zamrzovanje 5 L oz. 5 kg</t>
    </r>
    <r>
      <rPr>
        <sz val="10"/>
        <color theme="1"/>
        <rFont val="Arial Narrow"/>
        <family val="2"/>
        <charset val="238"/>
      </rPr>
      <t>, pakiranje  10 - 50 kos. Enota mere: 100 kos = 100 vrečk
Potrdilo "v skladu z ZZUZIS" zahtevano.</t>
    </r>
  </si>
  <si>
    <r>
      <rPr>
        <b/>
        <sz val="10"/>
        <color theme="1"/>
        <rFont val="Arial Narrow"/>
        <family val="2"/>
        <charset val="238"/>
      </rPr>
      <t>Vrečka za živila PE za zamrzovanje 2 L oz. 2 kg</t>
    </r>
    <r>
      <rPr>
        <sz val="10"/>
        <color theme="1"/>
        <rFont val="Arial Narrow"/>
        <family val="2"/>
        <charset val="238"/>
      </rPr>
      <t>, pakiranje  10 - 50 kos. 
Enota mere: 100 kos = 100 vrečk
Potrdilo "v skladu z ZZUZIS" zahtevano.</t>
    </r>
  </si>
  <si>
    <r>
      <rPr>
        <b/>
        <sz val="10"/>
        <color theme="1"/>
        <rFont val="Arial Narrow"/>
        <family val="2"/>
        <charset val="238"/>
      </rPr>
      <t>PE folija za ovijanje živil,</t>
    </r>
    <r>
      <rPr>
        <sz val="10"/>
        <color theme="1"/>
        <rFont val="Arial Narrow"/>
        <family val="2"/>
        <charset val="238"/>
      </rPr>
      <t xml:space="preserve"> je dobro sprijemljiva na plastično, kovinsko in keramično posodo, je raztegljiva, širina 30 cm (lahko +/- 1 cm), dolžina do 300 m, min 11 mikronov
Potrdilo "v skladu z ZZUZIS" zahtevano.
Enota mere: 100 tm</t>
    </r>
  </si>
  <si>
    <r>
      <rPr>
        <b/>
        <sz val="10"/>
        <color theme="1"/>
        <rFont val="Arial Narrow"/>
        <family val="2"/>
        <charset val="238"/>
      </rPr>
      <t xml:space="preserve">PE folija za ovijanje živil, </t>
    </r>
    <r>
      <rPr>
        <sz val="10"/>
        <color theme="1"/>
        <rFont val="Arial Narrow"/>
        <family val="2"/>
        <charset val="238"/>
      </rPr>
      <t>je dobro sprijemljiva na plastično, kovinsko in keramično posodo, je raztegljiva, širina 45 cm  (lahko +/- 1 cm), dolžina do 300 m, min 11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</si>
  <si>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širina 30 cm  (lahko +/- 1 cm), dolžina od 140 do 160 m, min 12 mikronov
Potrdilo "v skladu z ZZUZIS" zahtevano.
Enota mere: 100 tm</t>
    </r>
  </si>
  <si>
    <r>
      <rPr>
        <b/>
        <sz val="10"/>
        <color theme="1"/>
        <rFont val="Arial Narrow"/>
        <family val="2"/>
        <charset val="238"/>
      </rPr>
      <t xml:space="preserve">ALU folija za ovijanje živil, </t>
    </r>
    <r>
      <rPr>
        <sz val="10"/>
        <color theme="1"/>
        <rFont val="Arial Narrow"/>
        <family val="2"/>
        <charset val="238"/>
      </rPr>
      <t xml:space="preserve">
</t>
    </r>
    <r>
      <rPr>
        <b/>
        <sz val="10"/>
        <color theme="1"/>
        <rFont val="Arial Narrow"/>
        <family val="2"/>
        <charset val="238"/>
      </rPr>
      <t>širina 45 cm  (lahko +/- 1 cm)</t>
    </r>
    <r>
      <rPr>
        <sz val="10"/>
        <color theme="1"/>
        <rFont val="Arial Narrow"/>
        <family val="2"/>
        <charset val="238"/>
      </rPr>
      <t>, dolžina od 140 do 160 m, min 12 mikronov
Potrdilo "v skladu z ZZUZIS" zahtevano.
Enota mere: 100 tm</t>
    </r>
  </si>
  <si>
    <r>
      <rPr>
        <b/>
        <sz val="10"/>
        <color theme="1"/>
        <rFont val="Arial Narrow"/>
        <family val="2"/>
        <charset val="238"/>
      </rPr>
      <t xml:space="preserve">Alu folija </t>
    </r>
    <r>
      <rPr>
        <sz val="10"/>
        <color theme="1"/>
        <rFont val="Arial Narrow"/>
        <family val="2"/>
        <charset val="238"/>
      </rPr>
      <t>za ovijanje živil, širina 30 cm  (lahko +/- 1 cm), dolžina 140 - 160 m, min 12 mikronov, v kartonski embalaži z nožem za rezanje
Potrdilo "v skladu z ZZUZIS": zahtevano.
Enota mere: 100 tm</t>
    </r>
  </si>
  <si>
    <r>
      <rPr>
        <b/>
        <sz val="10"/>
        <color theme="1"/>
        <rFont val="Arial Narrow"/>
        <family val="2"/>
        <charset val="238"/>
      </rPr>
      <t>Alu folija</t>
    </r>
    <r>
      <rPr>
        <sz val="10"/>
        <color theme="1"/>
        <rFont val="Arial Narrow"/>
        <family val="2"/>
        <charset val="238"/>
      </rPr>
      <t xml:space="preserve"> za ovijanje živil, širina 45 cm  (lahko +/- 1 cm), dolžina 140do 160m, min 12 mikronov, v kartonski embalaži z nožem za rezanje
Potrdilo "v skladu z ZZUZIS": zahtevano.
Enota mere: 100 tm</t>
    </r>
  </si>
  <si>
    <r>
      <rPr>
        <b/>
        <sz val="10"/>
        <color theme="1"/>
        <rFont val="Arial Narrow"/>
        <family val="2"/>
        <charset val="238"/>
      </rPr>
      <t>PE folija</t>
    </r>
    <r>
      <rPr>
        <sz val="10"/>
        <color theme="1"/>
        <rFont val="Arial Narrow"/>
        <family val="2"/>
        <charset val="238"/>
      </rPr>
      <t xml:space="preserve"> za ovijanje živil, je dobro sprejemljiva na plastično, kovinsko in keramično posodo, je raztegljiva, širina 30 cm  (lahko +/- 1 cm), dolžina do 300m, min 11 mikronov v kartonski embalaži z nožem za rezanje. Potrdilo "v skladu z ZZUIS" zahtevano. Enota mere 100 tm.</t>
    </r>
  </si>
  <si>
    <r>
      <rPr>
        <b/>
        <sz val="10"/>
        <color theme="1"/>
        <rFont val="Arial Narrow"/>
        <family val="2"/>
        <charset val="238"/>
      </rPr>
      <t>PE folija</t>
    </r>
    <r>
      <rPr>
        <sz val="10"/>
        <color theme="1"/>
        <rFont val="Arial Narrow"/>
        <family val="2"/>
        <charset val="238"/>
      </rPr>
      <t xml:space="preserve"> za ovijanje živil, je dobro sprijemljiva na plastično, kovinsko, in keramično posodo, je raztegljiva, širina 45 cm  (lahko +/- 1 cm), dolžina 300m, min 11 mikronov, v kartonski embalaži z nožem za rezanje. Potrdilo v "skladu z ZZUZZIS" zahtevano. Enota mere 100tm.</t>
    </r>
  </si>
  <si>
    <r>
      <rPr>
        <b/>
        <sz val="10"/>
        <color theme="1"/>
        <rFont val="Arial Narrow"/>
        <family val="2"/>
        <charset val="238"/>
      </rPr>
      <t>Peki papir bel</t>
    </r>
    <r>
      <rPr>
        <sz val="10"/>
        <color theme="1"/>
        <rFont val="Arial Narrow"/>
        <family val="2"/>
        <charset val="238"/>
      </rPr>
      <t xml:space="preserve">, obstojen do T 220 C, oslojen z obeh strani z neoprejemljivim slojem, </t>
    </r>
    <r>
      <rPr>
        <b/>
        <sz val="10"/>
        <color theme="1"/>
        <rFont val="Arial Narrow"/>
        <family val="2"/>
        <charset val="238"/>
      </rPr>
      <t>42 - 46 cm X 100-200 m</t>
    </r>
    <r>
      <rPr>
        <sz val="10"/>
        <color theme="1"/>
        <rFont val="Arial Narrow"/>
        <family val="2"/>
        <charset val="238"/>
      </rPr>
      <t>. Potrdilo "v skaldu z ZZUZIS" zahtevano. Enota mere 10 tm = 10tm papirja</t>
    </r>
  </si>
  <si>
    <r>
      <rPr>
        <b/>
        <sz val="10"/>
        <color theme="1"/>
        <rFont val="Arial Narrow"/>
        <family val="2"/>
        <charset val="238"/>
      </rPr>
      <t>Peki papir</t>
    </r>
    <r>
      <rPr>
        <sz val="10"/>
        <color theme="1"/>
        <rFont val="Arial Narrow"/>
        <family val="2"/>
        <charset val="238"/>
      </rPr>
      <t>, bel, obstojen do tempretaure 220 °C, oslojen z neoprejemljivim slojem z obeh strani, dimenzij 40 x 60 cm (+/- 2cm), pakiranje 500/1. Potrdilo "v skaldu z ZZUZIS" zahtevano. Enota mere: 500/1</t>
    </r>
  </si>
  <si>
    <t>Klobučni papir v polah, dimenzij 60 x 80 cm, pakirano od 10 do 15 kg. Potrdilo "v skaldu z ZZUZIS" zahtevano. Enota mere: 1kg</t>
  </si>
  <si>
    <r>
      <rPr>
        <b/>
        <sz val="10"/>
        <color theme="1"/>
        <rFont val="Arial Narrow"/>
        <family val="2"/>
        <charset val="238"/>
      </rPr>
      <t xml:space="preserve">Papirnate vrečke </t>
    </r>
    <r>
      <rPr>
        <sz val="10"/>
        <color theme="1"/>
        <rFont val="Arial Narrow"/>
        <family val="2"/>
        <charset val="238"/>
      </rPr>
      <t xml:space="preserve">za živila dimenzije: velikost 1 kg, oz. </t>
    </r>
    <r>
      <rPr>
        <b/>
        <sz val="10"/>
        <color theme="1"/>
        <rFont val="Arial Narrow"/>
        <family val="2"/>
        <charset val="238"/>
      </rPr>
      <t>širina 12 - 16 cm in dolžina 25 - 30 cm</t>
    </r>
    <r>
      <rPr>
        <sz val="10"/>
        <color theme="1"/>
        <rFont val="Arial Narrow"/>
        <family val="2"/>
        <charset val="238"/>
      </rPr>
      <t>. material, barva: papir. Potrdilo "v skladu z ZZUZIS" zahtevano. Enota mere kos.</t>
    </r>
  </si>
  <si>
    <r>
      <rPr>
        <b/>
        <sz val="10"/>
        <color theme="1"/>
        <rFont val="Arial Narrow"/>
        <family val="2"/>
        <charset val="238"/>
      </rPr>
      <t>Papirnate rjave vrečke za živila,</t>
    </r>
    <r>
      <rPr>
        <sz val="10"/>
        <color theme="1"/>
        <rFont val="Arial Narrow"/>
        <family val="2"/>
        <charset val="238"/>
      </rPr>
      <t xml:space="preserve"> širine 18 - 21 cm in dolžine 35 - 40 cm, debelina najmanj 50 g/m2,Potrdilo "v skladu z ZZUZIS" zahtevano. Enota mere: 500/1</t>
    </r>
  </si>
  <si>
    <r>
      <rPr>
        <b/>
        <sz val="10"/>
        <color theme="1"/>
        <rFont val="Arial Narrow"/>
        <family val="2"/>
        <charset val="238"/>
      </rPr>
      <t>Zobotrebci</t>
    </r>
    <r>
      <rPr>
        <sz val="10"/>
        <color theme="1"/>
        <rFont val="Arial Narrow"/>
        <family val="2"/>
        <charset val="238"/>
      </rPr>
      <t xml:space="preserve"> leseni za enkratno uporabo, do 100/1, higiensko pakiranje,Potrdilo "v skladu z ZZUZIS" zahtevano
Enota mere: 100 kos = 100 zobotrebcev </t>
    </r>
  </si>
  <si>
    <r>
      <rPr>
        <b/>
        <sz val="10"/>
        <color theme="1"/>
        <rFont val="Arial Narrow"/>
        <family val="2"/>
        <charset val="238"/>
      </rPr>
      <t>Desertne žličke, za 1x uporabo,</t>
    </r>
    <r>
      <rPr>
        <sz val="10"/>
        <color theme="1"/>
        <rFont val="Arial Narrow"/>
        <family val="2"/>
        <charset val="238"/>
      </rPr>
      <t xml:space="preserve"> biološko razgradljive, Potrdilo "v skladu z ZZUZIS" zahtevano</t>
    </r>
  </si>
  <si>
    <r>
      <rPr>
        <b/>
        <sz val="10"/>
        <color theme="1"/>
        <rFont val="Arial Narrow"/>
        <family val="2"/>
        <charset val="238"/>
      </rPr>
      <t xml:space="preserve">Krožniki </t>
    </r>
    <r>
      <rPr>
        <sz val="10"/>
        <color theme="1"/>
        <rFont val="Arial Narrow"/>
        <family val="2"/>
        <charset val="238"/>
      </rPr>
      <t>za enkratno uporabo, biološko razgradljivi, plitvi, premer 15 -20 cm, Potrdilo "v skladu z ZZUZIS" zahtevano</t>
    </r>
  </si>
  <si>
    <r>
      <rPr>
        <b/>
        <sz val="10"/>
        <color theme="1"/>
        <rFont val="Arial Narrow"/>
        <family val="2"/>
        <charset val="238"/>
      </rPr>
      <t>Globoke skodelice za enkratno uporabo</t>
    </r>
    <r>
      <rPr>
        <sz val="10"/>
        <color theme="1"/>
        <rFont val="Arial Narrow"/>
        <family val="2"/>
        <charset val="238"/>
      </rPr>
      <t>, biološko razgradljive, za serviranje vroče hrane temperature + 100 °C, minimalno 0,5 ure, volumen od 375 ml do 500 ml /bruto, Potrdilo "v skladu z ZZUZIS"</t>
    </r>
  </si>
  <si>
    <r>
      <rPr>
        <b/>
        <sz val="10"/>
        <color theme="1"/>
        <rFont val="Arial Narrow"/>
        <family val="2"/>
        <charset val="238"/>
      </rPr>
      <t xml:space="preserve">Kozarci, </t>
    </r>
    <r>
      <rPr>
        <sz val="10"/>
        <color theme="1"/>
        <rFont val="Arial Narrow"/>
        <family val="2"/>
        <charset val="238"/>
      </rPr>
      <t>2,5 dcl do 4 dcl, biološko razgradljivi, (pakiranje do 100/1), Potrdilo "v skladu z ZZUZIS" zahtevano
Enota mere: 100 kos = 100 lončkov</t>
    </r>
  </si>
  <si>
    <r>
      <rPr>
        <b/>
        <sz val="10"/>
        <color theme="1"/>
        <rFont val="Arial Narrow"/>
        <family val="2"/>
        <charset val="238"/>
      </rPr>
      <t xml:space="preserve">Kozarci, </t>
    </r>
    <r>
      <rPr>
        <sz val="10"/>
        <color theme="1"/>
        <rFont val="Arial Narrow"/>
        <family val="2"/>
        <charset val="238"/>
      </rPr>
      <t>1-2 dcl, biološko razgradljivi, (pakiranje do 100/1), Potrdilo "v skladu z ZZUZIS" zahtevano
Enota mere: 100 kos = 100 lončkov</t>
    </r>
  </si>
  <si>
    <t>Vedro z ročajem, PE ali PP, 15-20 l, okrogel s pokrovom, različnih barv, primeren za stik z živili. Potrdilo "v skladu z ZZUZIS" zahtevano</t>
  </si>
  <si>
    <r>
      <rPr>
        <b/>
        <sz val="10"/>
        <color theme="1"/>
        <rFont val="Arial Narrow"/>
        <family val="2"/>
        <charset val="238"/>
      </rPr>
      <t>Gospodinjske rokavice</t>
    </r>
    <r>
      <rPr>
        <sz val="10"/>
        <color theme="1"/>
        <rFont val="Arial Narrow"/>
        <family val="2"/>
        <charset val="238"/>
      </rPr>
      <t xml:space="preserve"> za večkratno uporabo iz </t>
    </r>
    <r>
      <rPr>
        <b/>
        <sz val="10"/>
        <color theme="1"/>
        <rFont val="Arial Narrow"/>
        <family val="2"/>
        <charset val="238"/>
      </rPr>
      <t>lateksa</t>
    </r>
    <r>
      <rPr>
        <sz val="10"/>
        <color theme="1"/>
        <rFont val="Arial Narrow"/>
        <family val="2"/>
        <charset val="238"/>
      </rPr>
      <t xml:space="preserve">, visoko elastične in fleksibilne, trpežne, notranji bombažni nanos, dober oprijem na mokri in spolzki podlagi (z reliefom), lahko navlačenje, po uporabi se ne lepijo, dolžina 29 cm +/-1cm, debeline min. 0,4 mm. velikosti: 7, 8, 9, 10.  Zahtevane barve: rumena, modra, zelena, rdeča.  Pakiranje posamezni par, kategorija III , EN374, EN388  primerne za delo z živili.  </t>
    </r>
    <r>
      <rPr>
        <sz val="10"/>
        <color rgb="FFFFC000"/>
        <rFont val="Arial Narrow"/>
        <family val="2"/>
        <charset val="238"/>
      </rPr>
      <t>Potrdilo "v skladu z ZZUZIS " zahtevano.</t>
    </r>
    <r>
      <rPr>
        <sz val="10"/>
        <color theme="1"/>
        <rFont val="Arial Narrow"/>
        <family val="2"/>
        <charset val="238"/>
      </rPr>
      <t xml:space="preserve">
Vileda Professional "MultiPurpose" ali enakovredno
Enota mere: 1 kos = 1 par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</si>
</sst>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_);\-#,##0.0000"/>
    <numFmt numFmtId="166" formatCode="0.0000"/>
  </numFmts>
  <fonts count="62"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color theme="1"/>
      <name val="Calibri"/>
      <family val="2"/>
      <charset val="238"/>
      <scheme val="minor"/>
    </font>
    <font>
      <sz val="10"/>
      <color theme="1"/>
      <name val="Arial CE"/>
      <charset val="238"/>
    </font>
    <font>
      <sz val="8"/>
      <color theme="1"/>
      <name val="Arial CE"/>
    </font>
    <font>
      <b/>
      <sz val="14"/>
      <color theme="1"/>
      <name val="Arial CE"/>
      <charset val="238"/>
    </font>
    <font>
      <sz val="10"/>
      <color theme="1"/>
      <name val="Arial CE"/>
    </font>
    <font>
      <sz val="10"/>
      <color theme="1"/>
      <name val="Times New Roman"/>
      <family val="1"/>
      <charset val="238"/>
    </font>
    <font>
      <sz val="11"/>
      <color theme="1"/>
      <name val="Times New Roman"/>
      <family val="1"/>
      <charset val="238"/>
    </font>
    <font>
      <sz val="10"/>
      <name val="Arial CE"/>
      <charset val="238"/>
    </font>
    <font>
      <sz val="10"/>
      <color theme="1"/>
      <name val="Arial Narrow"/>
      <family val="2"/>
      <charset val="238"/>
    </font>
    <font>
      <b/>
      <sz val="10"/>
      <color theme="1"/>
      <name val="Arial Narrow"/>
      <family val="2"/>
      <charset val="238"/>
    </font>
    <font>
      <sz val="10"/>
      <name val="Arial"/>
      <family val="2"/>
      <charset val="238"/>
    </font>
    <font>
      <sz val="10"/>
      <color rgb="FF000000"/>
      <name val="Arial"/>
      <family val="2"/>
      <charset val="238"/>
    </font>
    <font>
      <sz val="10"/>
      <color theme="1"/>
      <name val="Arial"/>
      <family val="2"/>
      <charset val="238"/>
    </font>
    <font>
      <sz val="10"/>
      <name val="Arial Narrow"/>
      <family val="2"/>
      <charset val="238"/>
    </font>
    <font>
      <b/>
      <sz val="10"/>
      <name val="Arial Narrow"/>
      <family val="2"/>
      <charset val="238"/>
    </font>
    <font>
      <sz val="7"/>
      <color rgb="FF000000"/>
      <name val="Tahoma"/>
      <family val="2"/>
      <charset val="238"/>
    </font>
    <font>
      <b/>
      <sz val="10"/>
      <color theme="1"/>
      <name val="Arial"/>
      <family val="2"/>
      <charset val="238"/>
    </font>
    <font>
      <b/>
      <sz val="10"/>
      <name val="Arial"/>
      <family val="2"/>
      <charset val="238"/>
    </font>
    <font>
      <sz val="10"/>
      <color rgb="FF000000"/>
      <name val="Calibri"/>
      <family val="2"/>
      <charset val="238"/>
    </font>
    <font>
      <sz val="10"/>
      <color rgb="FF000000"/>
      <name val="Arial Narrow"/>
      <family val="2"/>
      <charset val="238"/>
    </font>
    <font>
      <b/>
      <sz val="10"/>
      <color rgb="FF000000"/>
      <name val="Arial Narrow"/>
      <family val="2"/>
      <charset val="238"/>
    </font>
    <font>
      <b/>
      <sz val="8"/>
      <name val="Arial CE"/>
    </font>
    <font>
      <b/>
      <sz val="8"/>
      <color rgb="FFC00000"/>
      <name val="Arial CE"/>
      <charset val="238"/>
    </font>
    <font>
      <sz val="9"/>
      <name val="Arial CE"/>
      <charset val="238"/>
    </font>
    <font>
      <sz val="9"/>
      <color theme="1"/>
      <name val="Arial CE"/>
    </font>
    <font>
      <sz val="9"/>
      <color theme="1"/>
      <name val="Arial CE"/>
      <charset val="238"/>
    </font>
    <font>
      <sz val="8"/>
      <color theme="1"/>
      <name val="Arial CE"/>
      <charset val="238"/>
    </font>
    <font>
      <b/>
      <sz val="14"/>
      <color theme="1"/>
      <name val="Arial Narrow"/>
      <family val="2"/>
      <charset val="238"/>
    </font>
    <font>
      <b/>
      <sz val="10"/>
      <color theme="1"/>
      <name val="Arial CE"/>
    </font>
    <font>
      <sz val="11"/>
      <color theme="1"/>
      <name val="Arial Narrow"/>
      <family val="2"/>
      <charset val="238"/>
    </font>
    <font>
      <sz val="8"/>
      <color rgb="FF00B0F0"/>
      <name val="Arial CE"/>
      <charset val="238"/>
    </font>
    <font>
      <sz val="10"/>
      <color rgb="FF00B0F0"/>
      <name val="Arial"/>
      <family val="2"/>
      <charset val="238"/>
    </font>
    <font>
      <sz val="10"/>
      <color rgb="FF00B050"/>
      <name val="Arial"/>
      <family val="2"/>
      <charset val="238"/>
    </font>
    <font>
      <strike/>
      <sz val="10"/>
      <color rgb="FFFF0000"/>
      <name val="Arial"/>
      <family val="2"/>
      <charset val="238"/>
    </font>
    <font>
      <sz val="8"/>
      <name val="Arial CE"/>
    </font>
    <font>
      <sz val="8"/>
      <color theme="1"/>
      <name val="Arial"/>
      <family val="2"/>
      <charset val="238"/>
    </font>
    <font>
      <sz val="10"/>
      <name val="Times New Roman"/>
      <family val="1"/>
      <charset val="238"/>
    </font>
    <font>
      <sz val="11"/>
      <color theme="1"/>
      <name val="Arial"/>
      <family val="2"/>
      <charset val="238"/>
    </font>
    <font>
      <b/>
      <sz val="11"/>
      <color theme="1"/>
      <name val="Arial"/>
      <family val="2"/>
      <charset val="238"/>
    </font>
    <font>
      <b/>
      <sz val="8"/>
      <color theme="1"/>
      <name val="Arial"/>
      <family val="2"/>
      <charset val="238"/>
    </font>
    <font>
      <b/>
      <sz val="10"/>
      <color theme="1"/>
      <name val="Times New Roman"/>
      <family val="1"/>
      <charset val="238"/>
    </font>
    <font>
      <sz val="8"/>
      <name val="Arial CE"/>
      <charset val="238"/>
    </font>
    <font>
      <sz val="11"/>
      <name val="Calibri"/>
      <family val="2"/>
      <charset val="238"/>
      <scheme val="minor"/>
    </font>
    <font>
      <sz val="10"/>
      <name val="Calibri"/>
      <family val="2"/>
      <charset val="238"/>
      <scheme val="minor"/>
    </font>
    <font>
      <b/>
      <sz val="14"/>
      <name val="Arial CE"/>
      <charset val="238"/>
    </font>
    <font>
      <b/>
      <sz val="14"/>
      <color theme="1"/>
      <name val="Calibri"/>
      <family val="2"/>
      <charset val="238"/>
      <scheme val="minor"/>
    </font>
    <font>
      <b/>
      <sz val="8"/>
      <color theme="1"/>
      <name val="Arial CE"/>
      <charset val="238"/>
    </font>
    <font>
      <sz val="14"/>
      <color theme="1"/>
      <name val="Calibri"/>
      <family val="2"/>
      <charset val="238"/>
      <scheme val="minor"/>
    </font>
    <font>
      <sz val="14"/>
      <color theme="1"/>
      <name val="Arial"/>
      <family val="2"/>
      <charset val="238"/>
    </font>
    <font>
      <b/>
      <sz val="14"/>
      <color theme="1"/>
      <name val="Arial"/>
      <family val="2"/>
      <charset val="238"/>
    </font>
    <font>
      <b/>
      <sz val="10"/>
      <color rgb="FFFF0000"/>
      <name val="Arial Narrow"/>
      <family val="2"/>
      <charset val="238"/>
    </font>
    <font>
      <vertAlign val="superscript"/>
      <sz val="10"/>
      <color theme="1"/>
      <name val="Arial Narrow"/>
      <family val="2"/>
      <charset val="238"/>
    </font>
    <font>
      <sz val="10"/>
      <color theme="1"/>
      <name val="Calibri"/>
      <family val="2"/>
      <charset val="238"/>
    </font>
    <font>
      <strike/>
      <sz val="10"/>
      <color theme="1"/>
      <name val="Arial Narrow"/>
      <family val="2"/>
      <charset val="238"/>
    </font>
    <font>
      <sz val="11"/>
      <name val="Arial"/>
      <family val="2"/>
      <charset val="238"/>
    </font>
    <font>
      <sz val="11"/>
      <color rgb="FF7030A0"/>
      <name val="Calibri"/>
      <family val="2"/>
      <charset val="238"/>
      <scheme val="minor"/>
    </font>
    <font>
      <b/>
      <sz val="11"/>
      <color theme="1"/>
      <name val="Arial Narrow"/>
      <family val="2"/>
      <charset val="238"/>
    </font>
    <font>
      <b/>
      <sz val="10"/>
      <color rgb="FF000000"/>
      <name val="Arial"/>
      <family val="2"/>
      <charset val="238"/>
    </font>
    <font>
      <sz val="10"/>
      <color rgb="FFFFC000"/>
      <name val="Arial Narrow"/>
      <family val="2"/>
      <charset val="238"/>
    </font>
  </fonts>
  <fills count="8">
    <fill>
      <patternFill patternType="none"/>
    </fill>
    <fill>
      <patternFill patternType="gray125"/>
    </fill>
    <fill>
      <patternFill patternType="solid">
        <fgColor rgb="FFCCFFCC"/>
        <bgColor indexed="64"/>
      </patternFill>
    </fill>
    <fill>
      <patternFill patternType="solid">
        <fgColor indexed="65"/>
        <bgColor indexed="64"/>
      </patternFill>
    </fill>
    <fill>
      <patternFill patternType="solid">
        <fgColor rgb="FFFFFFCC"/>
        <bgColor indexed="64"/>
      </patternFill>
    </fill>
    <fill>
      <patternFill patternType="solid">
        <fgColor theme="0"/>
        <bgColor indexed="64"/>
      </patternFill>
    </fill>
    <fill>
      <patternFill patternType="solid">
        <fgColor rgb="FFFFFFFF"/>
        <bgColor indexed="64"/>
      </patternFill>
    </fill>
    <fill>
      <patternFill patternType="solid">
        <fgColor indexed="42"/>
        <bgColor indexed="64"/>
      </patternFill>
    </fill>
  </fills>
  <borders count="73">
    <border>
      <left/>
      <right/>
      <top/>
      <bottom/>
      <diagonal/>
    </border>
    <border>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theme="1"/>
      </top>
      <bottom style="thin">
        <color theme="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hair">
        <color indexed="64"/>
      </left>
      <right/>
      <top style="medium">
        <color indexed="64"/>
      </top>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top/>
      <bottom style="medium">
        <color theme="1"/>
      </bottom>
      <diagonal/>
    </border>
    <border>
      <left style="medium">
        <color theme="1"/>
      </left>
      <right style="medium">
        <color theme="1"/>
      </right>
      <top/>
      <bottom style="medium">
        <color theme="1"/>
      </bottom>
      <diagonal/>
    </border>
    <border>
      <left style="medium">
        <color theme="1"/>
      </left>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hair">
        <color theme="1"/>
      </right>
      <top style="medium">
        <color indexed="64"/>
      </top>
      <bottom style="medium">
        <color indexed="64"/>
      </bottom>
      <diagonal/>
    </border>
    <border>
      <left style="hair">
        <color theme="1"/>
      </left>
      <right style="hair">
        <color theme="1"/>
      </right>
      <top style="medium">
        <color indexed="64"/>
      </top>
      <bottom style="medium">
        <color indexed="64"/>
      </bottom>
      <diagonal/>
    </border>
    <border>
      <left style="hair">
        <color theme="1"/>
      </left>
      <right style="medium">
        <color indexed="64"/>
      </right>
      <top style="medium">
        <color indexed="64"/>
      </top>
      <bottom style="medium">
        <color indexed="64"/>
      </bottom>
      <diagonal/>
    </border>
    <border>
      <left style="medium">
        <color indexed="64"/>
      </left>
      <right style="dotted">
        <color auto="1"/>
      </right>
      <top style="medium">
        <color indexed="64"/>
      </top>
      <bottom style="medium">
        <color indexed="64"/>
      </bottom>
      <diagonal/>
    </border>
    <border>
      <left style="dotted">
        <color auto="1"/>
      </left>
      <right style="dotted">
        <color auto="1"/>
      </right>
      <top style="medium">
        <color indexed="64"/>
      </top>
      <bottom style="medium">
        <color indexed="64"/>
      </bottom>
      <diagonal/>
    </border>
    <border>
      <left style="dotted">
        <color auto="1"/>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dotted">
        <color auto="1"/>
      </right>
      <top style="medium">
        <color indexed="64"/>
      </top>
      <bottom/>
      <diagonal/>
    </border>
    <border>
      <left style="dotted">
        <color auto="1"/>
      </left>
      <right style="dotted">
        <color auto="1"/>
      </right>
      <top style="medium">
        <color indexed="64"/>
      </top>
      <bottom/>
      <diagonal/>
    </border>
    <border>
      <left style="dotted">
        <color auto="1"/>
      </left>
      <right style="medium">
        <color indexed="64"/>
      </right>
      <top style="medium">
        <color indexed="64"/>
      </top>
      <bottom/>
      <diagonal/>
    </border>
    <border>
      <left/>
      <right/>
      <top/>
      <bottom style="medium">
        <color auto="1"/>
      </bottom>
      <diagonal/>
    </border>
    <border>
      <left style="medium">
        <color theme="1"/>
      </left>
      <right style="medium">
        <color theme="1"/>
      </right>
      <top/>
      <bottom style="medium">
        <color auto="1"/>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medium">
        <color theme="1"/>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hair">
        <color indexed="64"/>
      </left>
      <right/>
      <top style="medium">
        <color indexed="64"/>
      </top>
      <bottom style="thin">
        <color indexed="64"/>
      </bottom>
      <diagonal/>
    </border>
    <border>
      <left style="hair">
        <color auto="1"/>
      </left>
      <right/>
      <top style="thin">
        <color auto="1"/>
      </top>
      <bottom style="thin">
        <color auto="1"/>
      </bottom>
      <diagonal/>
    </border>
    <border>
      <left style="hair">
        <color indexed="64"/>
      </left>
      <right style="hair">
        <color indexed="64"/>
      </right>
      <top style="medium">
        <color indexed="64"/>
      </top>
      <bottom/>
      <diagonal/>
    </border>
    <border>
      <left/>
      <right/>
      <top style="medium">
        <color auto="1"/>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style="medium">
        <color theme="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tted">
        <color theme="1"/>
      </left>
      <right style="dotted">
        <color theme="1"/>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dotted">
        <color theme="1"/>
      </right>
      <top style="medium">
        <color indexed="64"/>
      </top>
      <bottom/>
      <diagonal/>
    </border>
    <border>
      <left style="dotted">
        <color theme="1"/>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0" fillId="0" borderId="0"/>
    <xf numFmtId="0" fontId="18" fillId="6" borderId="0">
      <alignment horizontal="left" vertical="top"/>
    </xf>
    <xf numFmtId="0" fontId="10" fillId="0" borderId="0"/>
  </cellStyleXfs>
  <cellXfs count="332">
    <xf numFmtId="0" fontId="0" fillId="0" borderId="0" xfId="0"/>
    <xf numFmtId="0" fontId="2"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protection locked="0"/>
    </xf>
    <xf numFmtId="0" fontId="3" fillId="0" borderId="0" xfId="0" applyFont="1" applyAlignment="1" applyProtection="1">
      <alignment wrapText="1"/>
      <protection locked="0"/>
    </xf>
    <xf numFmtId="3" fontId="0" fillId="0" borderId="0" xfId="0" applyNumberFormat="1" applyProtection="1">
      <protection locked="0"/>
    </xf>
    <xf numFmtId="4" fontId="0" fillId="0" borderId="0" xfId="0" applyNumberFormat="1" applyProtection="1">
      <protection locked="0"/>
    </xf>
    <xf numFmtId="0" fontId="20" fillId="0" borderId="0" xfId="0" applyFont="1" applyAlignment="1" applyProtection="1">
      <alignment horizontal="left" wrapText="1"/>
      <protection locked="0"/>
    </xf>
    <xf numFmtId="0" fontId="0" fillId="0" borderId="0" xfId="0" applyAlignment="1" applyProtection="1">
      <alignment horizontal="center" vertical="center"/>
      <protection locked="0"/>
    </xf>
    <xf numFmtId="0" fontId="2" fillId="0" borderId="0" xfId="0" applyFont="1" applyProtection="1">
      <protection locked="0"/>
    </xf>
    <xf numFmtId="0" fontId="15" fillId="0" borderId="2" xfId="0" quotePrefix="1" applyFont="1" applyBorder="1" applyAlignment="1" applyProtection="1">
      <alignment wrapText="1"/>
      <protection locked="0"/>
    </xf>
    <xf numFmtId="0" fontId="0" fillId="0" borderId="0" xfId="0" applyAlignment="1" applyProtection="1">
      <alignment wrapText="1"/>
      <protection locked="0"/>
    </xf>
    <xf numFmtId="0" fontId="2" fillId="0" borderId="0" xfId="0" applyFont="1" applyAlignment="1" applyProtection="1">
      <alignment horizontal="center"/>
      <protection locked="0"/>
    </xf>
    <xf numFmtId="0" fontId="17" fillId="0" borderId="0" xfId="0" applyFont="1" applyAlignment="1" applyProtection="1">
      <alignment wrapText="1"/>
      <protection locked="0"/>
    </xf>
    <xf numFmtId="0" fontId="24" fillId="5" borderId="2" xfId="0" applyFont="1" applyFill="1" applyBorder="1" applyAlignment="1" applyProtection="1">
      <alignment wrapText="1"/>
      <protection locked="0"/>
    </xf>
    <xf numFmtId="0" fontId="0" fillId="0" borderId="0" xfId="0" applyAlignment="1" applyProtection="1">
      <alignment horizontal="left"/>
      <protection locked="0"/>
    </xf>
    <xf numFmtId="0" fontId="26" fillId="5" borderId="2" xfId="0" quotePrefix="1" applyFont="1" applyFill="1" applyBorder="1" applyAlignment="1" applyProtection="1">
      <alignment horizontal="left" wrapText="1"/>
      <protection locked="0"/>
    </xf>
    <xf numFmtId="0" fontId="27" fillId="0" borderId="2" xfId="0" quotePrefix="1" applyFont="1" applyBorder="1" applyAlignment="1" applyProtection="1">
      <alignment horizontal="left" wrapText="1"/>
      <protection locked="0"/>
    </xf>
    <xf numFmtId="0" fontId="27" fillId="0" borderId="3" xfId="0" quotePrefix="1" applyFont="1" applyBorder="1" applyAlignment="1" applyProtection="1">
      <alignment horizontal="left" wrapText="1"/>
      <protection locked="0"/>
    </xf>
    <xf numFmtId="0" fontId="27" fillId="0" borderId="4" xfId="0" quotePrefix="1" applyFont="1" applyBorder="1" applyAlignment="1" applyProtection="1">
      <alignment horizontal="left" wrapText="1"/>
      <protection locked="0"/>
    </xf>
    <xf numFmtId="0" fontId="4" fillId="0" borderId="2" xfId="0" quotePrefix="1" applyFont="1" applyBorder="1" applyAlignment="1" applyProtection="1">
      <alignment wrapText="1"/>
      <protection locked="0"/>
    </xf>
    <xf numFmtId="0" fontId="11" fillId="0" borderId="8" xfId="3" applyFont="1" applyBorder="1" applyAlignment="1">
      <alignment horizontal="left" vertical="center" wrapText="1"/>
    </xf>
    <xf numFmtId="0" fontId="32" fillId="0" borderId="8" xfId="3" applyFont="1" applyBorder="1" applyAlignment="1">
      <alignment horizontal="center" vertical="center" wrapText="1"/>
    </xf>
    <xf numFmtId="0" fontId="15" fillId="0" borderId="0" xfId="0" applyFont="1"/>
    <xf numFmtId="0" fontId="15" fillId="0" borderId="0" xfId="0" applyFont="1" applyProtection="1">
      <protection locked="0"/>
    </xf>
    <xf numFmtId="0" fontId="19" fillId="0" borderId="0" xfId="0" applyFont="1" applyProtection="1">
      <protection locked="0"/>
    </xf>
    <xf numFmtId="4" fontId="15" fillId="0" borderId="0" xfId="0" applyNumberFormat="1" applyFont="1"/>
    <xf numFmtId="0" fontId="20" fillId="0" borderId="0" xfId="0" applyFont="1" applyAlignment="1" applyProtection="1">
      <alignment wrapText="1"/>
      <protection locked="0"/>
    </xf>
    <xf numFmtId="4" fontId="15" fillId="0" borderId="0" xfId="0" applyNumberFormat="1" applyFont="1" applyProtection="1">
      <protection locked="0"/>
    </xf>
    <xf numFmtId="0" fontId="2" fillId="0" borderId="0" xfId="0" applyFont="1" applyAlignment="1" applyProtection="1">
      <alignment vertical="center"/>
      <protection locked="0"/>
    </xf>
    <xf numFmtId="0" fontId="15" fillId="0" borderId="0" xfId="0" applyFont="1" applyAlignment="1" applyProtection="1">
      <alignment wrapText="1"/>
      <protection locked="0"/>
    </xf>
    <xf numFmtId="49" fontId="0" fillId="0" borderId="0" xfId="0" applyNumberFormat="1" applyProtection="1">
      <protection locked="0"/>
    </xf>
    <xf numFmtId="0" fontId="0" fillId="0" borderId="13" xfId="0" applyBorder="1"/>
    <xf numFmtId="0" fontId="15" fillId="0" borderId="13" xfId="0" applyFont="1" applyBorder="1"/>
    <xf numFmtId="0" fontId="15" fillId="0" borderId="13" xfId="0" applyFont="1" applyBorder="1" applyProtection="1">
      <protection locked="0"/>
    </xf>
    <xf numFmtId="0" fontId="19" fillId="0" borderId="13" xfId="0" applyFont="1" applyBorder="1" applyProtection="1">
      <protection locked="0"/>
    </xf>
    <xf numFmtId="4" fontId="15" fillId="0" borderId="14" xfId="0" applyNumberFormat="1" applyFont="1" applyBorder="1"/>
    <xf numFmtId="0" fontId="15" fillId="0" borderId="15" xfId="0" applyFont="1" applyBorder="1" applyProtection="1">
      <protection locked="0"/>
    </xf>
    <xf numFmtId="49" fontId="0" fillId="0" borderId="0" xfId="0" applyNumberFormat="1"/>
    <xf numFmtId="0" fontId="36" fillId="5" borderId="0" xfId="0" applyFont="1" applyFill="1" applyAlignment="1">
      <alignment vertical="center" wrapText="1"/>
    </xf>
    <xf numFmtId="0" fontId="0" fillId="0" borderId="0" xfId="0" applyAlignment="1">
      <alignment horizontal="center" vertical="center"/>
    </xf>
    <xf numFmtId="0" fontId="1" fillId="0" borderId="0" xfId="0" applyFont="1"/>
    <xf numFmtId="4" fontId="0" fillId="0" borderId="0" xfId="0" applyNumberFormat="1"/>
    <xf numFmtId="0" fontId="40" fillId="0" borderId="0" xfId="0" applyFont="1" applyAlignment="1" applyProtection="1">
      <alignment horizontal="center" vertical="center"/>
      <protection locked="0"/>
    </xf>
    <xf numFmtId="0" fontId="13" fillId="0" borderId="0" xfId="0" applyFont="1" applyAlignment="1" applyProtection="1">
      <alignment horizontal="left" wrapText="1"/>
      <protection locked="0"/>
    </xf>
    <xf numFmtId="0" fontId="40" fillId="0" borderId="0" xfId="0" applyFont="1" applyProtection="1">
      <protection locked="0"/>
    </xf>
    <xf numFmtId="0" fontId="41" fillId="0" borderId="0" xfId="0" applyFont="1" applyProtection="1">
      <protection locked="0"/>
    </xf>
    <xf numFmtId="164" fontId="13" fillId="5" borderId="18" xfId="0" applyNumberFormat="1" applyFont="1" applyFill="1" applyBorder="1" applyAlignment="1">
      <alignment wrapText="1"/>
    </xf>
    <xf numFmtId="0" fontId="15" fillId="0" borderId="0" xfId="0" quotePrefix="1" applyFont="1" applyAlignment="1" applyProtection="1">
      <alignment wrapText="1"/>
      <protection locked="0"/>
    </xf>
    <xf numFmtId="0" fontId="0" fillId="0" borderId="8" xfId="0" applyBorder="1" applyAlignment="1" applyProtection="1">
      <alignment horizontal="right" vertical="top"/>
      <protection locked="0"/>
    </xf>
    <xf numFmtId="0" fontId="5" fillId="2" borderId="10" xfId="0" applyFont="1" applyFill="1" applyBorder="1" applyAlignment="1" applyProtection="1">
      <alignment wrapText="1"/>
      <protection locked="0"/>
    </xf>
    <xf numFmtId="0" fontId="0" fillId="0" borderId="8" xfId="0" applyBorder="1" applyProtection="1">
      <protection locked="0"/>
    </xf>
    <xf numFmtId="0" fontId="14" fillId="0" borderId="8" xfId="0" applyFont="1" applyBorder="1" applyAlignment="1">
      <alignment wrapText="1"/>
    </xf>
    <xf numFmtId="0" fontId="45" fillId="0" borderId="0" xfId="0" applyFont="1" applyProtection="1">
      <protection locked="0"/>
    </xf>
    <xf numFmtId="0" fontId="46" fillId="0" borderId="0" xfId="0" applyFont="1" applyAlignment="1" applyProtection="1">
      <alignment wrapText="1"/>
      <protection locked="0"/>
    </xf>
    <xf numFmtId="3" fontId="45" fillId="0" borderId="0" xfId="0" applyNumberFormat="1" applyFont="1" applyProtection="1">
      <protection locked="0"/>
    </xf>
    <xf numFmtId="0" fontId="13" fillId="0" borderId="0" xfId="0" applyFont="1" applyAlignment="1" applyProtection="1">
      <alignment wrapText="1"/>
      <protection locked="0"/>
    </xf>
    <xf numFmtId="0" fontId="45" fillId="0" borderId="0" xfId="0" applyFont="1"/>
    <xf numFmtId="164" fontId="13" fillId="5" borderId="8" xfId="0" applyNumberFormat="1" applyFont="1" applyFill="1" applyBorder="1" applyAlignment="1">
      <alignment wrapText="1"/>
    </xf>
    <xf numFmtId="4" fontId="13" fillId="5" borderId="8" xfId="0" applyNumberFormat="1" applyFont="1" applyFill="1" applyBorder="1" applyAlignment="1">
      <alignment wrapText="1"/>
    </xf>
    <xf numFmtId="0" fontId="15" fillId="2" borderId="23" xfId="0" applyFont="1" applyFill="1" applyBorder="1" applyAlignment="1" applyProtection="1">
      <alignment horizontal="center" vertical="center" textRotation="90" wrapText="1"/>
      <protection locked="0"/>
    </xf>
    <xf numFmtId="0" fontId="29" fillId="2" borderId="5" xfId="0" applyFont="1" applyFill="1" applyBorder="1" applyAlignment="1" applyProtection="1">
      <alignment horizontal="center" wrapText="1"/>
      <protection locked="0"/>
    </xf>
    <xf numFmtId="0" fontId="44" fillId="2" borderId="5" xfId="0" applyFont="1" applyFill="1" applyBorder="1" applyAlignment="1" applyProtection="1">
      <alignment horizontal="center" wrapText="1"/>
      <protection locked="0"/>
    </xf>
    <xf numFmtId="0" fontId="5" fillId="2" borderId="5" xfId="0" applyFont="1" applyFill="1" applyBorder="1" applyAlignment="1" applyProtection="1">
      <alignment wrapText="1"/>
      <protection locked="0"/>
    </xf>
    <xf numFmtId="0" fontId="37" fillId="2" borderId="5" xfId="0" applyFont="1" applyFill="1" applyBorder="1" applyAlignment="1" applyProtection="1">
      <alignment wrapText="1"/>
      <protection locked="0"/>
    </xf>
    <xf numFmtId="4" fontId="5" fillId="2" borderId="5" xfId="0" applyNumberFormat="1" applyFont="1" applyFill="1" applyBorder="1" applyAlignment="1" applyProtection="1">
      <alignment wrapText="1"/>
      <protection locked="0"/>
    </xf>
    <xf numFmtId="0" fontId="5" fillId="2" borderId="24" xfId="0" applyFont="1" applyFill="1" applyBorder="1" applyAlignment="1" applyProtection="1">
      <alignment wrapText="1"/>
      <protection locked="0"/>
    </xf>
    <xf numFmtId="0" fontId="13" fillId="5" borderId="6" xfId="0" applyFont="1" applyFill="1" applyBorder="1" applyAlignment="1" applyProtection="1">
      <alignment wrapText="1"/>
      <protection locked="0"/>
    </xf>
    <xf numFmtId="166" fontId="13" fillId="5" borderId="6" xfId="0" applyNumberFormat="1" applyFont="1" applyFill="1" applyBorder="1" applyAlignment="1" applyProtection="1">
      <alignment wrapText="1"/>
      <protection locked="0"/>
    </xf>
    <xf numFmtId="10" fontId="13" fillId="5" borderId="6" xfId="0" applyNumberFormat="1" applyFont="1" applyFill="1" applyBorder="1" applyAlignment="1" applyProtection="1">
      <alignment wrapText="1"/>
      <protection locked="0"/>
    </xf>
    <xf numFmtId="164" fontId="13" fillId="5" borderId="6" xfId="0" applyNumberFormat="1" applyFont="1" applyFill="1" applyBorder="1" applyAlignment="1">
      <alignment wrapText="1"/>
    </xf>
    <xf numFmtId="4" fontId="13" fillId="5" borderId="6" xfId="0" applyNumberFormat="1" applyFont="1" applyFill="1" applyBorder="1" applyAlignment="1">
      <alignment wrapText="1"/>
    </xf>
    <xf numFmtId="0" fontId="38" fillId="2" borderId="5" xfId="0" applyFont="1" applyFill="1" applyBorder="1" applyAlignment="1" applyProtection="1">
      <alignment horizontal="center" wrapText="1"/>
      <protection locked="0"/>
    </xf>
    <xf numFmtId="0" fontId="8" fillId="2" borderId="5" xfId="0" applyFont="1" applyFill="1" applyBorder="1" applyAlignment="1" applyProtection="1">
      <alignment horizontal="center"/>
      <protection locked="0"/>
    </xf>
    <xf numFmtId="0" fontId="5" fillId="2" borderId="5" xfId="0" applyFont="1" applyFill="1" applyBorder="1" applyAlignment="1" applyProtection="1">
      <alignment horizontal="center" wrapText="1"/>
      <protection locked="0"/>
    </xf>
    <xf numFmtId="0" fontId="5" fillId="2" borderId="24" xfId="0" applyFont="1" applyFill="1" applyBorder="1" applyAlignment="1" applyProtection="1">
      <alignment horizontal="center" wrapText="1"/>
      <protection locked="0"/>
    </xf>
    <xf numFmtId="4" fontId="13" fillId="5" borderId="26" xfId="0" applyNumberFormat="1" applyFont="1" applyFill="1" applyBorder="1" applyAlignment="1" applyProtection="1">
      <alignment wrapText="1"/>
      <protection locked="0"/>
    </xf>
    <xf numFmtId="0" fontId="0" fillId="0" borderId="23" xfId="0" applyBorder="1" applyAlignment="1">
      <alignment horizontal="center" vertical="center"/>
    </xf>
    <xf numFmtId="0" fontId="0" fillId="0" borderId="5" xfId="0" applyBorder="1"/>
    <xf numFmtId="0" fontId="15" fillId="0" borderId="5" xfId="0" applyFont="1" applyBorder="1"/>
    <xf numFmtId="0" fontId="15" fillId="0" borderId="5" xfId="0" applyFont="1" applyBorder="1" applyProtection="1">
      <protection locked="0"/>
    </xf>
    <xf numFmtId="0" fontId="19" fillId="0" borderId="5" xfId="0" applyFont="1" applyBorder="1" applyProtection="1">
      <protection locked="0"/>
    </xf>
    <xf numFmtId="49" fontId="11" fillId="2" borderId="32" xfId="0" applyNumberFormat="1" applyFont="1" applyFill="1" applyBorder="1" applyAlignment="1" applyProtection="1">
      <alignment horizontal="center" textRotation="90"/>
      <protection locked="0"/>
    </xf>
    <xf numFmtId="0" fontId="30" fillId="7" borderId="11" xfId="3" applyFont="1" applyFill="1" applyBorder="1" applyAlignment="1" applyProtection="1">
      <alignment horizontal="center" wrapText="1"/>
      <protection locked="0"/>
    </xf>
    <xf numFmtId="0" fontId="5" fillId="2" borderId="33" xfId="0" applyFont="1" applyFill="1" applyBorder="1" applyAlignment="1" applyProtection="1">
      <alignment wrapText="1"/>
      <protection locked="0"/>
    </xf>
    <xf numFmtId="0" fontId="29" fillId="2" borderId="34" xfId="0" applyFont="1" applyFill="1" applyBorder="1" applyAlignment="1" applyProtection="1">
      <alignment wrapText="1"/>
      <protection locked="0"/>
    </xf>
    <xf numFmtId="0" fontId="29" fillId="2" borderId="5" xfId="0" applyFont="1" applyFill="1" applyBorder="1" applyAlignment="1" applyProtection="1">
      <alignment wrapText="1"/>
      <protection locked="0"/>
    </xf>
    <xf numFmtId="0" fontId="5" fillId="2" borderId="35" xfId="0" applyFont="1" applyFill="1" applyBorder="1" applyAlignment="1" applyProtection="1">
      <alignment wrapText="1"/>
      <protection locked="0"/>
    </xf>
    <xf numFmtId="0" fontId="5" fillId="2" borderId="11" xfId="0" applyFont="1" applyFill="1" applyBorder="1" applyAlignment="1" applyProtection="1">
      <alignment wrapText="1"/>
      <protection locked="0"/>
    </xf>
    <xf numFmtId="4" fontId="5" fillId="2" borderId="11" xfId="0" applyNumberFormat="1" applyFont="1" applyFill="1" applyBorder="1" applyAlignment="1" applyProtection="1">
      <alignment wrapText="1"/>
      <protection locked="0"/>
    </xf>
    <xf numFmtId="0" fontId="5" fillId="2" borderId="12" xfId="0" applyFont="1" applyFill="1" applyBorder="1" applyAlignment="1" applyProtection="1">
      <alignment wrapText="1"/>
      <protection locked="0"/>
    </xf>
    <xf numFmtId="49" fontId="11" fillId="2" borderId="23" xfId="0" applyNumberFormat="1" applyFont="1" applyFill="1" applyBorder="1" applyAlignment="1" applyProtection="1">
      <alignment horizontal="center" textRotation="90"/>
      <protection locked="0"/>
    </xf>
    <xf numFmtId="0" fontId="30" fillId="7" borderId="5" xfId="3" applyFont="1" applyFill="1" applyBorder="1" applyAlignment="1" applyProtection="1">
      <alignment horizontal="center" wrapText="1"/>
      <protection locked="0"/>
    </xf>
    <xf numFmtId="0" fontId="11" fillId="7" borderId="5" xfId="3" applyFont="1" applyFill="1" applyBorder="1" applyAlignment="1" applyProtection="1">
      <alignment horizontal="center" vertical="center" wrapText="1"/>
      <protection locked="0"/>
    </xf>
    <xf numFmtId="0" fontId="11" fillId="2" borderId="5" xfId="0" applyFont="1" applyFill="1" applyBorder="1" applyAlignment="1" applyProtection="1">
      <alignment wrapText="1"/>
      <protection locked="0"/>
    </xf>
    <xf numFmtId="0" fontId="11" fillId="2" borderId="35" xfId="0" applyFont="1" applyFill="1" applyBorder="1" applyAlignment="1" applyProtection="1">
      <alignment wrapText="1"/>
      <protection locked="0"/>
    </xf>
    <xf numFmtId="0" fontId="11" fillId="2" borderId="36" xfId="0" applyFont="1" applyFill="1" applyBorder="1" applyAlignment="1" applyProtection="1">
      <alignment wrapText="1"/>
      <protection locked="0"/>
    </xf>
    <xf numFmtId="4" fontId="11" fillId="2" borderId="36" xfId="0" applyNumberFormat="1" applyFont="1" applyFill="1" applyBorder="1" applyAlignment="1" applyProtection="1">
      <alignment wrapText="1"/>
      <protection locked="0"/>
    </xf>
    <xf numFmtId="0" fontId="11" fillId="2" borderId="37" xfId="0" applyFont="1" applyFill="1" applyBorder="1" applyAlignment="1" applyProtection="1">
      <alignment wrapText="1"/>
      <protection locked="0"/>
    </xf>
    <xf numFmtId="49" fontId="32" fillId="0" borderId="21" xfId="3" quotePrefix="1" applyNumberFormat="1" applyFont="1" applyBorder="1" applyAlignment="1">
      <alignment horizontal="center" vertical="center" wrapText="1"/>
    </xf>
    <xf numFmtId="49" fontId="32" fillId="0" borderId="27" xfId="3" quotePrefix="1" applyNumberFormat="1" applyFont="1" applyBorder="1" applyAlignment="1">
      <alignment horizontal="center" vertical="center" wrapText="1"/>
    </xf>
    <xf numFmtId="0" fontId="11" fillId="0" borderId="28" xfId="3" applyFont="1" applyBorder="1" applyAlignment="1">
      <alignment horizontal="left" vertical="center" wrapText="1"/>
    </xf>
    <xf numFmtId="0" fontId="32" fillId="0" borderId="28" xfId="3" applyFont="1" applyBorder="1" applyAlignment="1">
      <alignment horizontal="center" vertical="center" wrapText="1"/>
    </xf>
    <xf numFmtId="164" fontId="13" fillId="5" borderId="28" xfId="0" applyNumberFormat="1" applyFont="1" applyFill="1" applyBorder="1" applyAlignment="1">
      <alignment wrapText="1"/>
    </xf>
    <xf numFmtId="4" fontId="13" fillId="5" borderId="28" xfId="0" applyNumberFormat="1" applyFont="1" applyFill="1" applyBorder="1" applyAlignment="1">
      <alignment wrapText="1"/>
    </xf>
    <xf numFmtId="10" fontId="15" fillId="0" borderId="8" xfId="0" applyNumberFormat="1" applyFont="1" applyBorder="1" applyAlignment="1" applyProtection="1">
      <alignment wrapText="1"/>
      <protection locked="0"/>
    </xf>
    <xf numFmtId="0" fontId="49" fillId="2" borderId="23" xfId="0" applyFont="1" applyFill="1" applyBorder="1" applyAlignment="1" applyProtection="1">
      <alignment horizontal="center" textRotation="90" wrapText="1"/>
      <protection locked="0"/>
    </xf>
    <xf numFmtId="0" fontId="7" fillId="2" borderId="23" xfId="0" applyFont="1" applyFill="1" applyBorder="1" applyAlignment="1" applyProtection="1">
      <alignment horizontal="center"/>
      <protection locked="0"/>
    </xf>
    <xf numFmtId="0" fontId="8" fillId="2" borderId="24" xfId="0" applyFont="1" applyFill="1" applyBorder="1" applyAlignment="1" applyProtection="1">
      <alignment horizontal="center"/>
      <protection locked="0"/>
    </xf>
    <xf numFmtId="10" fontId="15" fillId="0" borderId="18" xfId="0" applyNumberFormat="1" applyFont="1" applyBorder="1" applyAlignment="1" applyProtection="1">
      <alignment wrapText="1"/>
      <protection locked="0"/>
    </xf>
    <xf numFmtId="4" fontId="13" fillId="5" borderId="18" xfId="0" applyNumberFormat="1" applyFont="1" applyFill="1" applyBorder="1" applyAlignment="1">
      <alignment wrapText="1"/>
    </xf>
    <xf numFmtId="4" fontId="15" fillId="0" borderId="20" xfId="0" applyNumberFormat="1" applyFont="1" applyBorder="1" applyAlignment="1" applyProtection="1">
      <alignment wrapText="1"/>
      <protection locked="0"/>
    </xf>
    <xf numFmtId="0" fontId="21" fillId="0" borderId="21" xfId="0" quotePrefix="1" applyFont="1" applyBorder="1" applyAlignment="1">
      <alignment horizontal="center"/>
    </xf>
    <xf numFmtId="4" fontId="15" fillId="0" borderId="22" xfId="0" applyNumberFormat="1" applyFont="1" applyBorder="1" applyAlignment="1" applyProtection="1">
      <alignment wrapText="1"/>
      <protection locked="0"/>
    </xf>
    <xf numFmtId="0" fontId="0" fillId="0" borderId="23" xfId="0" applyBorder="1"/>
    <xf numFmtId="3" fontId="0" fillId="0" borderId="5" xfId="0" applyNumberFormat="1" applyBorder="1"/>
    <xf numFmtId="0" fontId="4" fillId="2" borderId="38" xfId="0" applyFont="1" applyFill="1" applyBorder="1" applyAlignment="1" applyProtection="1">
      <alignment horizontal="center" textRotation="90"/>
      <protection locked="0"/>
    </xf>
    <xf numFmtId="0" fontId="5" fillId="2" borderId="39" xfId="0" applyFont="1" applyFill="1" applyBorder="1" applyAlignment="1" applyProtection="1">
      <alignment wrapText="1"/>
      <protection locked="0"/>
    </xf>
    <xf numFmtId="4" fontId="5" fillId="2" borderId="39" xfId="0" applyNumberFormat="1" applyFont="1" applyFill="1" applyBorder="1" applyAlignment="1" applyProtection="1">
      <alignment wrapText="1"/>
      <protection locked="0"/>
    </xf>
    <xf numFmtId="0" fontId="5" fillId="2" borderId="40" xfId="0" applyFont="1" applyFill="1" applyBorder="1" applyAlignment="1" applyProtection="1">
      <alignment wrapText="1"/>
      <protection locked="0"/>
    </xf>
    <xf numFmtId="49" fontId="2" fillId="0" borderId="8" xfId="0" applyNumberFormat="1" applyFont="1" applyBorder="1" applyAlignment="1" applyProtection="1">
      <alignment horizontal="center" vertical="center"/>
      <protection locked="0"/>
    </xf>
    <xf numFmtId="0" fontId="32" fillId="0" borderId="6" xfId="3" applyFont="1" applyBorder="1" applyAlignment="1" applyProtection="1">
      <alignment horizontal="center" wrapText="1"/>
      <protection locked="0"/>
    </xf>
    <xf numFmtId="0" fontId="21" fillId="0" borderId="25" xfId="0" quotePrefix="1" applyFont="1" applyBorder="1" applyAlignment="1">
      <alignment horizontal="center"/>
    </xf>
    <xf numFmtId="0" fontId="14" fillId="0" borderId="6" xfId="0" applyFont="1" applyBorder="1" applyAlignment="1">
      <alignment wrapText="1"/>
    </xf>
    <xf numFmtId="0" fontId="15" fillId="5" borderId="6" xfId="0" applyFont="1" applyFill="1" applyBorder="1" applyAlignment="1" applyProtection="1">
      <alignment wrapText="1"/>
      <protection locked="0"/>
    </xf>
    <xf numFmtId="166" fontId="15" fillId="0" borderId="6" xfId="0" applyNumberFormat="1" applyFont="1" applyBorder="1" applyAlignment="1" applyProtection="1">
      <alignment wrapText="1"/>
      <protection locked="0"/>
    </xf>
    <xf numFmtId="10" fontId="15" fillId="0" borderId="6" xfId="0" applyNumberFormat="1" applyFont="1" applyBorder="1" applyAlignment="1" applyProtection="1">
      <alignment wrapText="1"/>
      <protection locked="0"/>
    </xf>
    <xf numFmtId="4" fontId="15" fillId="0" borderId="26" xfId="0" applyNumberFormat="1" applyFont="1" applyBorder="1" applyAlignment="1" applyProtection="1">
      <alignment wrapText="1"/>
      <protection locked="0"/>
    </xf>
    <xf numFmtId="0" fontId="15" fillId="0" borderId="46" xfId="0" applyFont="1" applyBorder="1"/>
    <xf numFmtId="3" fontId="13" fillId="0" borderId="46" xfId="0" applyNumberFormat="1" applyFont="1" applyBorder="1"/>
    <xf numFmtId="0" fontId="15" fillId="0" borderId="46" xfId="0" applyFont="1" applyBorder="1" applyProtection="1">
      <protection locked="0"/>
    </xf>
    <xf numFmtId="0" fontId="19" fillId="0" borderId="46" xfId="0" applyFont="1" applyBorder="1" applyProtection="1">
      <protection locked="0"/>
    </xf>
    <xf numFmtId="4" fontId="15" fillId="0" borderId="47" xfId="0" applyNumberFormat="1" applyFont="1" applyBorder="1"/>
    <xf numFmtId="4" fontId="15" fillId="0" borderId="15" xfId="0" applyNumberFormat="1" applyFont="1" applyBorder="1" applyProtection="1">
      <protection locked="0"/>
    </xf>
    <xf numFmtId="2" fontId="13" fillId="3" borderId="8" xfId="1" applyNumberFormat="1" applyFont="1" applyFill="1" applyBorder="1" applyAlignment="1">
      <alignment horizontal="center" wrapText="1"/>
    </xf>
    <xf numFmtId="164" fontId="15" fillId="0" borderId="8" xfId="0" applyNumberFormat="1" applyFont="1" applyBorder="1" applyAlignment="1" applyProtection="1">
      <alignment wrapText="1"/>
      <protection locked="0"/>
    </xf>
    <xf numFmtId="2" fontId="13" fillId="0" borderId="8" xfId="1" applyNumberFormat="1" applyFont="1" applyBorder="1" applyAlignment="1">
      <alignment horizontal="center" wrapText="1"/>
    </xf>
    <xf numFmtId="2" fontId="15" fillId="0" borderId="8" xfId="1" applyNumberFormat="1" applyFont="1" applyBorder="1" applyAlignment="1">
      <alignment horizontal="center" wrapText="1"/>
    </xf>
    <xf numFmtId="0" fontId="13" fillId="0" borderId="8" xfId="0" applyFont="1" applyBorder="1" applyAlignment="1">
      <alignment horizontal="center" wrapText="1"/>
    </xf>
    <xf numFmtId="2" fontId="13" fillId="0" borderId="8" xfId="0" applyNumberFormat="1" applyFont="1" applyBorder="1" applyAlignment="1">
      <alignment horizontal="center" wrapText="1"/>
    </xf>
    <xf numFmtId="0" fontId="15" fillId="0" borderId="8" xfId="0" applyFont="1" applyBorder="1" applyAlignment="1">
      <alignment horizontal="center" wrapText="1"/>
    </xf>
    <xf numFmtId="1" fontId="9" fillId="0" borderId="19" xfId="0" quotePrefix="1" applyNumberFormat="1" applyFont="1" applyBorder="1" applyAlignment="1">
      <alignment horizontal="center" vertical="center" wrapText="1"/>
    </xf>
    <xf numFmtId="2" fontId="13" fillId="3" borderId="18" xfId="1" applyNumberFormat="1" applyFont="1" applyFill="1" applyBorder="1" applyAlignment="1">
      <alignment horizontal="center" wrapText="1"/>
    </xf>
    <xf numFmtId="164" fontId="15" fillId="0" borderId="18" xfId="0" applyNumberFormat="1" applyFont="1" applyBorder="1" applyAlignment="1" applyProtection="1">
      <alignment wrapText="1"/>
      <protection locked="0"/>
    </xf>
    <xf numFmtId="1" fontId="9" fillId="0" borderId="21" xfId="0" quotePrefix="1" applyNumberFormat="1" applyFont="1" applyBorder="1" applyAlignment="1">
      <alignment horizontal="center" vertical="center" wrapText="1"/>
    </xf>
    <xf numFmtId="0" fontId="15" fillId="5" borderId="18" xfId="0" quotePrefix="1" applyFont="1" applyFill="1" applyBorder="1" applyAlignment="1" applyProtection="1">
      <alignment horizontal="center" wrapText="1"/>
      <protection locked="0"/>
    </xf>
    <xf numFmtId="0" fontId="15" fillId="5" borderId="8" xfId="0" quotePrefix="1" applyFont="1" applyFill="1" applyBorder="1" applyAlignment="1" applyProtection="1">
      <alignment horizontal="center" wrapText="1"/>
      <protection locked="0"/>
    </xf>
    <xf numFmtId="10" fontId="32" fillId="0" borderId="6" xfId="3" applyNumberFormat="1" applyFont="1" applyBorder="1" applyAlignment="1" applyProtection="1">
      <alignment horizontal="center" wrapText="1"/>
      <protection locked="0"/>
    </xf>
    <xf numFmtId="49" fontId="32" fillId="0" borderId="19" xfId="3" quotePrefix="1" applyNumberFormat="1" applyFont="1" applyBorder="1" applyAlignment="1">
      <alignment horizontal="center" vertical="center" wrapText="1"/>
    </xf>
    <xf numFmtId="0" fontId="11" fillId="0" borderId="18" xfId="3" applyFont="1" applyBorder="1" applyAlignment="1">
      <alignment horizontal="left" vertical="center" wrapText="1"/>
    </xf>
    <xf numFmtId="0" fontId="32" fillId="0" borderId="18" xfId="3" applyFont="1" applyBorder="1" applyAlignment="1">
      <alignment horizontal="center" vertical="center" wrapText="1"/>
    </xf>
    <xf numFmtId="0" fontId="32" fillId="0" borderId="18" xfId="3" applyFont="1" applyBorder="1" applyAlignment="1" applyProtection="1">
      <alignment horizontal="center" wrapText="1"/>
      <protection locked="0"/>
    </xf>
    <xf numFmtId="10" fontId="32" fillId="0" borderId="18" xfId="3" applyNumberFormat="1" applyFont="1" applyBorder="1" applyAlignment="1" applyProtection="1">
      <alignment horizontal="center" wrapText="1"/>
      <protection locked="0"/>
    </xf>
    <xf numFmtId="4" fontId="13" fillId="5" borderId="20" xfId="0" applyNumberFormat="1" applyFont="1" applyFill="1" applyBorder="1" applyAlignment="1" applyProtection="1">
      <alignment wrapText="1"/>
      <protection locked="0"/>
    </xf>
    <xf numFmtId="0" fontId="38" fillId="2" borderId="23" xfId="0" applyFont="1" applyFill="1" applyBorder="1" applyAlignment="1" applyProtection="1">
      <alignment horizontal="center" wrapText="1"/>
      <protection locked="0"/>
    </xf>
    <xf numFmtId="0" fontId="7" fillId="2" borderId="43" xfId="0" applyFont="1" applyFill="1" applyBorder="1" applyAlignment="1" applyProtection="1">
      <alignment horizontal="center" vertical="center"/>
      <protection locked="0"/>
    </xf>
    <xf numFmtId="0" fontId="39" fillId="2" borderId="44"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protection locked="0"/>
    </xf>
    <xf numFmtId="0" fontId="8" fillId="2" borderId="45" xfId="0" applyFont="1" applyFill="1" applyBorder="1" applyAlignment="1" applyProtection="1">
      <alignment horizontal="center" vertical="center"/>
      <protection locked="0"/>
    </xf>
    <xf numFmtId="0" fontId="22" fillId="0" borderId="8" xfId="0" applyFont="1" applyBorder="1" applyAlignment="1">
      <alignment wrapText="1"/>
    </xf>
    <xf numFmtId="0" fontId="11" fillId="0" borderId="8" xfId="0" applyFont="1" applyBorder="1" applyAlignment="1">
      <alignment wrapText="1"/>
    </xf>
    <xf numFmtId="0" fontId="12" fillId="7" borderId="50" xfId="3" applyFont="1" applyFill="1" applyBorder="1" applyAlignment="1" applyProtection="1">
      <alignment horizontal="center" vertical="center" wrapText="1"/>
      <protection locked="0"/>
    </xf>
    <xf numFmtId="3" fontId="0" fillId="0" borderId="0" xfId="0" applyNumberFormat="1"/>
    <xf numFmtId="0" fontId="3" fillId="0" borderId="8"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37" fillId="2" borderId="39" xfId="0" applyFont="1" applyFill="1" applyBorder="1" applyAlignment="1" applyProtection="1">
      <alignment horizontal="center" vertical="center" wrapText="1"/>
      <protection locked="0"/>
    </xf>
    <xf numFmtId="0" fontId="0" fillId="0" borderId="0" xfId="0"/>
    <xf numFmtId="0" fontId="15" fillId="0" borderId="0" xfId="0" applyFont="1" applyBorder="1" applyProtection="1">
      <protection locked="0"/>
    </xf>
    <xf numFmtId="0" fontId="12" fillId="7" borderId="55" xfId="3" applyFont="1" applyFill="1" applyBorder="1" applyAlignment="1" applyProtection="1">
      <alignment horizontal="center" vertical="center" wrapText="1"/>
      <protection locked="0"/>
    </xf>
    <xf numFmtId="0" fontId="43" fillId="2" borderId="56"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wrapText="1"/>
      <protection locked="0"/>
    </xf>
    <xf numFmtId="0" fontId="15" fillId="0" borderId="8" xfId="0" applyFont="1" applyBorder="1" applyProtection="1">
      <protection locked="0"/>
    </xf>
    <xf numFmtId="166" fontId="15" fillId="0" borderId="8" xfId="0" applyNumberFormat="1" applyFont="1" applyBorder="1" applyProtection="1">
      <protection locked="0"/>
    </xf>
    <xf numFmtId="10" fontId="15" fillId="0" borderId="8" xfId="0" applyNumberFormat="1" applyFont="1" applyBorder="1" applyProtection="1">
      <protection locked="0"/>
    </xf>
    <xf numFmtId="164" fontId="15" fillId="0" borderId="8" xfId="0" applyNumberFormat="1" applyFont="1" applyBorder="1"/>
    <xf numFmtId="4" fontId="15" fillId="0" borderId="8" xfId="0" applyNumberFormat="1" applyFont="1" applyBorder="1"/>
    <xf numFmtId="4" fontId="15" fillId="0" borderId="22" xfId="0" applyNumberFormat="1" applyFont="1" applyBorder="1" applyProtection="1">
      <protection locked="0"/>
    </xf>
    <xf numFmtId="49" fontId="50" fillId="0" borderId="32" xfId="0" applyNumberFormat="1" applyFont="1" applyBorder="1"/>
    <xf numFmtId="0" fontId="50" fillId="0" borderId="1" xfId="0" applyFont="1" applyBorder="1"/>
    <xf numFmtId="4" fontId="52" fillId="0" borderId="60" xfId="0" applyNumberFormat="1" applyFont="1" applyBorder="1"/>
    <xf numFmtId="4" fontId="52" fillId="0" borderId="51" xfId="0" applyNumberFormat="1" applyFont="1" applyBorder="1"/>
    <xf numFmtId="0" fontId="51" fillId="0" borderId="1" xfId="0" applyFont="1" applyBorder="1" applyAlignment="1" applyProtection="1">
      <alignment horizontal="center"/>
      <protection locked="0"/>
    </xf>
    <xf numFmtId="0" fontId="51" fillId="0" borderId="5" xfId="0" applyFont="1" applyBorder="1" applyAlignment="1">
      <alignment horizontal="center"/>
    </xf>
    <xf numFmtId="0" fontId="11" fillId="0" borderId="8" xfId="1" applyFont="1" applyBorder="1" applyAlignment="1">
      <alignment horizontal="left" vertical="top" wrapText="1"/>
    </xf>
    <xf numFmtId="165" fontId="11" fillId="0" borderId="8" xfId="0" applyNumberFormat="1" applyFont="1" applyBorder="1" applyAlignment="1">
      <alignment horizontal="left" vertical="center" wrapText="1"/>
    </xf>
    <xf numFmtId="0" fontId="11" fillId="0" borderId="8" xfId="0" applyFont="1" applyBorder="1" applyAlignment="1">
      <alignment horizontal="left" vertical="top" wrapText="1"/>
    </xf>
    <xf numFmtId="165" fontId="11" fillId="5" borderId="8" xfId="0" applyNumberFormat="1" applyFont="1" applyFill="1" applyBorder="1" applyAlignment="1">
      <alignment horizontal="left" vertical="center" wrapText="1"/>
    </xf>
    <xf numFmtId="0" fontId="11" fillId="5" borderId="8" xfId="0" applyFont="1" applyFill="1" applyBorder="1" applyAlignment="1">
      <alignment horizontal="left" vertical="center" wrapText="1"/>
    </xf>
    <xf numFmtId="0" fontId="11" fillId="0" borderId="8" xfId="0" applyFont="1" applyBorder="1" applyAlignment="1">
      <alignment horizontal="left" vertical="center" wrapText="1"/>
    </xf>
    <xf numFmtId="0" fontId="11" fillId="0" borderId="8" xfId="2" quotePrefix="1" applyFont="1" applyFill="1" applyBorder="1" applyAlignment="1">
      <alignment horizontal="left" vertical="top" wrapText="1"/>
    </xf>
    <xf numFmtId="0" fontId="11" fillId="5" borderId="8" xfId="0" applyFont="1" applyFill="1" applyBorder="1" applyAlignment="1">
      <alignment horizontal="left" vertical="top" wrapText="1"/>
    </xf>
    <xf numFmtId="0" fontId="11" fillId="0" borderId="18" xfId="1" applyFont="1" applyBorder="1" applyAlignment="1">
      <alignment horizontal="left" vertical="top" wrapText="1"/>
    </xf>
    <xf numFmtId="1" fontId="9" fillId="0" borderId="27" xfId="0" quotePrefix="1" applyNumberFormat="1" applyFont="1" applyBorder="1" applyAlignment="1">
      <alignment horizontal="center" vertical="center" wrapText="1"/>
    </xf>
    <xf numFmtId="0" fontId="11" fillId="5" borderId="28" xfId="0" applyFont="1" applyFill="1" applyBorder="1" applyAlignment="1">
      <alignment horizontal="left" vertical="top" wrapText="1"/>
    </xf>
    <xf numFmtId="0" fontId="15" fillId="0" borderId="28" xfId="0" applyFont="1" applyBorder="1" applyAlignment="1">
      <alignment horizontal="center" wrapText="1"/>
    </xf>
    <xf numFmtId="0" fontId="15" fillId="5" borderId="28" xfId="0" quotePrefix="1" applyFont="1" applyFill="1" applyBorder="1" applyAlignment="1" applyProtection="1">
      <alignment horizontal="center" wrapText="1"/>
      <protection locked="0"/>
    </xf>
    <xf numFmtId="164" fontId="15" fillId="0" borderId="28" xfId="0" applyNumberFormat="1" applyFont="1" applyBorder="1" applyAlignment="1" applyProtection="1">
      <alignment wrapText="1"/>
      <protection locked="0"/>
    </xf>
    <xf numFmtId="10" fontId="15" fillId="0" borderId="28" xfId="0" applyNumberFormat="1" applyFont="1" applyBorder="1" applyAlignment="1" applyProtection="1">
      <alignment wrapText="1"/>
      <protection locked="0"/>
    </xf>
    <xf numFmtId="4" fontId="15" fillId="0" borderId="59" xfId="0" applyNumberFormat="1" applyFont="1" applyBorder="1" applyAlignment="1" applyProtection="1">
      <alignment wrapText="1"/>
      <protection locked="0"/>
    </xf>
    <xf numFmtId="0" fontId="31" fillId="2" borderId="62" xfId="0" applyFont="1" applyFill="1" applyBorder="1" applyAlignment="1" applyProtection="1">
      <alignment horizontal="center" vertical="center" wrapText="1"/>
      <protection locked="0"/>
    </xf>
    <xf numFmtId="49" fontId="12" fillId="0" borderId="63" xfId="0" applyNumberFormat="1" applyFont="1" applyBorder="1" applyAlignment="1" applyProtection="1">
      <alignment horizontal="center" vertical="center"/>
      <protection locked="0"/>
    </xf>
    <xf numFmtId="0" fontId="12" fillId="7" borderId="64" xfId="3" applyFont="1" applyFill="1" applyBorder="1" applyAlignment="1" applyProtection="1">
      <alignment horizontal="center" vertical="center" wrapText="1"/>
      <protection locked="0"/>
    </xf>
    <xf numFmtId="0" fontId="31" fillId="2" borderId="65" xfId="0" applyFont="1" applyFill="1" applyBorder="1" applyAlignment="1" applyProtection="1">
      <alignment horizontal="center" vertical="center" wrapText="1"/>
      <protection locked="0"/>
    </xf>
    <xf numFmtId="0" fontId="31" fillId="2" borderId="66" xfId="0" applyFont="1" applyFill="1" applyBorder="1" applyAlignment="1" applyProtection="1">
      <alignment horizontal="center" vertical="center" wrapText="1"/>
      <protection locked="0"/>
    </xf>
    <xf numFmtId="49" fontId="12" fillId="2" borderId="67" xfId="0" applyNumberFormat="1" applyFont="1" applyFill="1" applyBorder="1" applyAlignment="1" applyProtection="1">
      <alignment horizontal="center" vertical="center"/>
      <protection locked="0"/>
    </xf>
    <xf numFmtId="0" fontId="15" fillId="0" borderId="18" xfId="0" applyFont="1" applyBorder="1" applyProtection="1">
      <protection locked="0"/>
    </xf>
    <xf numFmtId="10" fontId="15" fillId="0" borderId="18" xfId="0" applyNumberFormat="1" applyFont="1" applyBorder="1" applyProtection="1">
      <protection locked="0"/>
    </xf>
    <xf numFmtId="164" fontId="15" fillId="0" borderId="18" xfId="0" applyNumberFormat="1" applyFont="1" applyBorder="1"/>
    <xf numFmtId="4" fontId="15" fillId="0" borderId="18" xfId="0" applyNumberFormat="1" applyFont="1" applyBorder="1"/>
    <xf numFmtId="4" fontId="15" fillId="0" borderId="20" xfId="0" applyNumberFormat="1" applyFont="1" applyBorder="1" applyProtection="1">
      <protection locked="0"/>
    </xf>
    <xf numFmtId="4" fontId="15" fillId="0" borderId="34" xfId="0" applyNumberFormat="1" applyFont="1" applyBorder="1"/>
    <xf numFmtId="4" fontId="13" fillId="5" borderId="68" xfId="0" applyNumberFormat="1" applyFont="1" applyFill="1" applyBorder="1" applyAlignment="1" applyProtection="1">
      <alignment wrapText="1"/>
      <protection locked="0"/>
    </xf>
    <xf numFmtId="0" fontId="15" fillId="0" borderId="69" xfId="0" applyFont="1" applyBorder="1" applyProtection="1">
      <protection locked="0"/>
    </xf>
    <xf numFmtId="4" fontId="15" fillId="0" borderId="61" xfId="0" applyNumberFormat="1" applyFont="1" applyBorder="1"/>
    <xf numFmtId="0" fontId="15" fillId="0" borderId="42" xfId="0" applyFont="1" applyBorder="1"/>
    <xf numFmtId="166" fontId="15" fillId="0" borderId="6" xfId="0" applyNumberFormat="1" applyFont="1" applyBorder="1" applyProtection="1">
      <protection locked="0"/>
    </xf>
    <xf numFmtId="0" fontId="31" fillId="2" borderId="11" xfId="0" applyFont="1" applyFill="1" applyBorder="1" applyAlignment="1" applyProtection="1">
      <alignment horizontal="center" vertical="center" wrapText="1"/>
      <protection locked="0"/>
    </xf>
    <xf numFmtId="166" fontId="32" fillId="0" borderId="18" xfId="3" applyNumberFormat="1" applyFont="1" applyBorder="1" applyAlignment="1" applyProtection="1">
      <alignment horizontal="center" wrapText="1"/>
      <protection locked="0"/>
    </xf>
    <xf numFmtId="166" fontId="32" fillId="0" borderId="6" xfId="3" applyNumberFormat="1" applyFont="1" applyBorder="1" applyAlignment="1" applyProtection="1">
      <alignment horizontal="center" wrapText="1"/>
      <protection locked="0"/>
    </xf>
    <xf numFmtId="0" fontId="40" fillId="0" borderId="8" xfId="0" applyFont="1" applyBorder="1" applyAlignment="1" applyProtection="1">
      <alignment horizontal="center" vertical="center"/>
      <protection locked="0"/>
    </xf>
    <xf numFmtId="0" fontId="58" fillId="0" borderId="0" xfId="0" applyFont="1" applyBorder="1" applyAlignment="1" applyProtection="1">
      <alignment wrapText="1"/>
      <protection locked="0"/>
    </xf>
    <xf numFmtId="0" fontId="0" fillId="0" borderId="0" xfId="0"/>
    <xf numFmtId="49" fontId="32" fillId="0" borderId="70" xfId="3" quotePrefix="1" applyNumberFormat="1" applyFont="1" applyBorder="1" applyAlignment="1">
      <alignment horizontal="center" vertical="center" wrapText="1"/>
    </xf>
    <xf numFmtId="0" fontId="11" fillId="0" borderId="71" xfId="3" applyFont="1" applyBorder="1" applyAlignment="1">
      <alignment horizontal="left" vertical="center" wrapText="1"/>
    </xf>
    <xf numFmtId="0" fontId="32" fillId="0" borderId="71" xfId="3" applyFont="1" applyBorder="1" applyAlignment="1">
      <alignment horizontal="center" vertical="center" wrapText="1"/>
    </xf>
    <xf numFmtId="0" fontId="32" fillId="0" borderId="72" xfId="3" applyFont="1" applyBorder="1" applyAlignment="1" applyProtection="1">
      <alignment horizontal="center" wrapText="1"/>
      <protection locked="0"/>
    </xf>
    <xf numFmtId="166" fontId="32" fillId="0" borderId="72" xfId="3" applyNumberFormat="1" applyFont="1" applyBorder="1" applyAlignment="1" applyProtection="1">
      <alignment horizontal="center" wrapText="1"/>
      <protection locked="0"/>
    </xf>
    <xf numFmtId="10" fontId="32" fillId="0" borderId="72" xfId="3" applyNumberFormat="1" applyFont="1" applyBorder="1" applyAlignment="1" applyProtection="1">
      <alignment horizontal="center" wrapText="1"/>
      <protection locked="0"/>
    </xf>
    <xf numFmtId="164" fontId="13" fillId="5" borderId="71" xfId="0" applyNumberFormat="1" applyFont="1" applyFill="1" applyBorder="1" applyAlignment="1">
      <alignment wrapText="1"/>
    </xf>
    <xf numFmtId="4" fontId="13" fillId="5" borderId="71" xfId="0" applyNumberFormat="1" applyFont="1" applyFill="1" applyBorder="1" applyAlignment="1">
      <alignment wrapText="1"/>
    </xf>
    <xf numFmtId="0" fontId="0" fillId="0" borderId="0" xfId="0"/>
    <xf numFmtId="0" fontId="2" fillId="0" borderId="0" xfId="0" applyFont="1" applyAlignment="1" applyProtection="1">
      <alignment horizontal="left"/>
      <protection locked="0"/>
    </xf>
    <xf numFmtId="0" fontId="0" fillId="0" borderId="0" xfId="0" applyProtection="1">
      <protection locked="0"/>
    </xf>
    <xf numFmtId="0" fontId="0" fillId="0" borderId="0" xfId="0" applyAlignment="1" applyProtection="1">
      <alignment horizontal="center" vertical="center"/>
      <protection locked="0"/>
    </xf>
    <xf numFmtId="0" fontId="15" fillId="0" borderId="2" xfId="0" quotePrefix="1" applyFont="1" applyBorder="1" applyAlignment="1" applyProtection="1">
      <alignment wrapText="1"/>
      <protection locked="0"/>
    </xf>
    <xf numFmtId="4" fontId="0" fillId="0" borderId="0" xfId="0" applyNumberFormat="1"/>
    <xf numFmtId="0" fontId="40" fillId="0" borderId="0" xfId="0" applyFont="1" applyProtection="1">
      <protection locked="0"/>
    </xf>
    <xf numFmtId="0" fontId="15" fillId="0" borderId="0" xfId="0" quotePrefix="1" applyFont="1" applyAlignment="1" applyProtection="1">
      <alignment wrapText="1"/>
      <protection locked="0"/>
    </xf>
    <xf numFmtId="49" fontId="15" fillId="0" borderId="48" xfId="0" quotePrefix="1" applyNumberFormat="1" applyFont="1" applyBorder="1" applyAlignment="1">
      <alignment horizontal="center" vertical="center" wrapText="1"/>
    </xf>
    <xf numFmtId="49" fontId="15" fillId="0" borderId="49" xfId="0" quotePrefix="1" applyNumberFormat="1" applyFont="1" applyBorder="1" applyAlignment="1">
      <alignment horizontal="center" vertical="center" wrapText="1"/>
    </xf>
    <xf numFmtId="49" fontId="15" fillId="0" borderId="52" xfId="0" quotePrefix="1" applyNumberFormat="1" applyFont="1" applyBorder="1" applyAlignment="1">
      <alignment horizontal="center" vertical="center" wrapText="1"/>
    </xf>
    <xf numFmtId="0" fontId="13" fillId="5" borderId="53" xfId="0" applyFont="1" applyFill="1" applyBorder="1" applyAlignment="1">
      <alignment vertical="center" wrapText="1"/>
    </xf>
    <xf numFmtId="0" fontId="15" fillId="5" borderId="54" xfId="0" applyFont="1" applyFill="1" applyBorder="1" applyAlignment="1">
      <alignment vertical="center" wrapText="1"/>
    </xf>
    <xf numFmtId="0" fontId="13" fillId="0" borderId="9" xfId="0" applyFont="1" applyBorder="1" applyAlignment="1">
      <alignment horizontal="left" vertical="top" wrapText="1"/>
    </xf>
    <xf numFmtId="0" fontId="15" fillId="0" borderId="54" xfId="0" applyFont="1" applyBorder="1" applyAlignment="1">
      <alignment vertical="center" wrapText="1"/>
    </xf>
    <xf numFmtId="0" fontId="15" fillId="0" borderId="8" xfId="0" applyFont="1" applyBorder="1" applyAlignment="1">
      <alignment horizontal="center" vertical="center" wrapText="1"/>
    </xf>
    <xf numFmtId="0" fontId="15" fillId="0" borderId="18" xfId="0" applyFont="1" applyBorder="1" applyAlignment="1">
      <alignment horizontal="center" vertical="center" wrapText="1"/>
    </xf>
    <xf numFmtId="0" fontId="52" fillId="0" borderId="46" xfId="0" applyFont="1" applyBorder="1" applyAlignment="1" applyProtection="1">
      <alignment horizontal="center"/>
      <protection locked="0"/>
    </xf>
    <xf numFmtId="1" fontId="37" fillId="5" borderId="21" xfId="0" quotePrefix="1" applyNumberFormat="1" applyFont="1" applyFill="1" applyBorder="1" applyAlignment="1">
      <alignment horizontal="center" vertical="center"/>
    </xf>
    <xf numFmtId="0" fontId="17" fillId="5" borderId="8" xfId="0" applyFont="1" applyFill="1" applyBorder="1" applyAlignment="1">
      <alignment wrapText="1"/>
    </xf>
    <xf numFmtId="0" fontId="17" fillId="5" borderId="8" xfId="0" applyFont="1" applyFill="1" applyBorder="1" applyAlignment="1">
      <alignment vertical="top" wrapText="1"/>
    </xf>
    <xf numFmtId="0" fontId="16" fillId="5" borderId="8" xfId="0" applyFont="1" applyFill="1" applyBorder="1" applyAlignment="1">
      <alignment horizontal="center" wrapText="1"/>
    </xf>
    <xf numFmtId="0" fontId="16" fillId="0" borderId="8" xfId="0" applyFont="1" applyBorder="1" applyAlignment="1">
      <alignment horizontal="center" wrapText="1"/>
    </xf>
    <xf numFmtId="1" fontId="37" fillId="5" borderId="21" xfId="0" quotePrefix="1" applyNumberFormat="1" applyFont="1" applyFill="1" applyBorder="1" applyAlignment="1">
      <alignment horizontal="center" vertical="center"/>
    </xf>
    <xf numFmtId="164" fontId="13" fillId="5" borderId="8" xfId="0" applyNumberFormat="1" applyFont="1" applyFill="1" applyBorder="1" applyAlignment="1">
      <alignment wrapText="1"/>
    </xf>
    <xf numFmtId="4" fontId="13" fillId="5" borderId="8" xfId="0" applyNumberFormat="1" applyFont="1" applyFill="1" applyBorder="1" applyAlignment="1">
      <alignment wrapText="1"/>
    </xf>
    <xf numFmtId="0" fontId="17" fillId="0" borderId="8" xfId="0" applyFont="1" applyBorder="1" applyAlignment="1">
      <alignment wrapText="1"/>
    </xf>
    <xf numFmtId="0" fontId="16" fillId="5" borderId="8" xfId="0" applyFont="1" applyFill="1" applyBorder="1" applyAlignment="1">
      <alignment horizontal="center" wrapText="1"/>
    </xf>
    <xf numFmtId="0" fontId="12" fillId="0" borderId="8" xfId="0" applyFont="1" applyBorder="1" applyAlignment="1">
      <alignment horizontal="left" vertical="center" wrapText="1"/>
    </xf>
    <xf numFmtId="166" fontId="15" fillId="0" borderId="28" xfId="0" applyNumberFormat="1" applyFont="1" applyBorder="1" applyProtection="1">
      <protection locked="0"/>
    </xf>
    <xf numFmtId="3" fontId="15" fillId="0" borderId="5" xfId="0" applyNumberFormat="1" applyFont="1" applyBorder="1"/>
    <xf numFmtId="3" fontId="50" fillId="0" borderId="1" xfId="0" applyNumberFormat="1" applyFont="1" applyBorder="1"/>
    <xf numFmtId="3" fontId="0" fillId="0" borderId="13" xfId="0" applyNumberFormat="1" applyBorder="1"/>
    <xf numFmtId="3" fontId="15" fillId="0" borderId="46" xfId="0" applyNumberFormat="1" applyFont="1" applyBorder="1"/>
    <xf numFmtId="0" fontId="32" fillId="0" borderId="28" xfId="3" applyFont="1" applyBorder="1" applyAlignment="1" applyProtection="1">
      <alignment horizontal="center" wrapText="1"/>
      <protection locked="0"/>
    </xf>
    <xf numFmtId="166" fontId="32" fillId="0" borderId="28" xfId="3" applyNumberFormat="1" applyFont="1" applyBorder="1" applyAlignment="1" applyProtection="1">
      <alignment horizontal="center" wrapText="1"/>
      <protection locked="0"/>
    </xf>
    <xf numFmtId="10" fontId="32" fillId="0" borderId="28" xfId="3" applyNumberFormat="1" applyFont="1" applyBorder="1" applyAlignment="1" applyProtection="1">
      <alignment horizontal="center" wrapText="1"/>
      <protection locked="0"/>
    </xf>
    <xf numFmtId="4" fontId="13" fillId="5" borderId="59" xfId="0" applyNumberFormat="1" applyFont="1" applyFill="1" applyBorder="1" applyAlignment="1" applyProtection="1">
      <alignment wrapText="1"/>
      <protection locked="0"/>
    </xf>
    <xf numFmtId="3" fontId="13" fillId="5" borderId="6" xfId="0" applyNumberFormat="1" applyFont="1" applyFill="1" applyBorder="1" applyAlignment="1" applyProtection="1">
      <alignment wrapText="1"/>
      <protection locked="0"/>
    </xf>
    <xf numFmtId="3" fontId="15" fillId="0" borderId="5" xfId="0" applyNumberFormat="1" applyFont="1" applyBorder="1" applyProtection="1">
      <protection locked="0"/>
    </xf>
    <xf numFmtId="3" fontId="15" fillId="0" borderId="18" xfId="0" applyNumberFormat="1" applyFont="1" applyBorder="1" applyAlignment="1" applyProtection="1">
      <alignment wrapText="1"/>
      <protection locked="0"/>
    </xf>
    <xf numFmtId="3" fontId="15" fillId="0" borderId="8" xfId="0" applyNumberFormat="1" applyFont="1" applyBorder="1" applyAlignment="1" applyProtection="1">
      <alignment wrapText="1"/>
      <protection locked="0"/>
    </xf>
    <xf numFmtId="3" fontId="48" fillId="0" borderId="1" xfId="0" applyNumberFormat="1" applyFont="1" applyBorder="1"/>
    <xf numFmtId="3" fontId="32" fillId="0" borderId="18" xfId="3" applyNumberFormat="1" applyFont="1" applyBorder="1" applyAlignment="1" applyProtection="1">
      <alignment horizontal="center" wrapText="1"/>
      <protection locked="0"/>
    </xf>
    <xf numFmtId="3" fontId="32" fillId="0" borderId="6" xfId="3" applyNumberFormat="1" applyFont="1" applyBorder="1" applyAlignment="1" applyProtection="1">
      <alignment horizontal="center" wrapText="1"/>
      <protection locked="0"/>
    </xf>
    <xf numFmtId="3" fontId="32" fillId="0" borderId="72" xfId="3" applyNumberFormat="1" applyFont="1" applyBorder="1" applyAlignment="1" applyProtection="1">
      <alignment horizontal="center" wrapText="1"/>
      <protection locked="0"/>
    </xf>
    <xf numFmtId="3" fontId="32" fillId="0" borderId="28" xfId="3" applyNumberFormat="1" applyFont="1" applyBorder="1" applyAlignment="1" applyProtection="1">
      <alignment horizontal="center" wrapText="1"/>
      <protection locked="0"/>
    </xf>
    <xf numFmtId="3" fontId="59" fillId="4" borderId="18" xfId="3" applyNumberFormat="1" applyFont="1" applyFill="1" applyBorder="1" applyAlignment="1">
      <alignment horizontal="center" vertical="center" wrapText="1"/>
    </xf>
    <xf numFmtId="3" fontId="59" fillId="4" borderId="8" xfId="3" applyNumberFormat="1" applyFont="1" applyFill="1" applyBorder="1" applyAlignment="1">
      <alignment horizontal="center" vertical="center" wrapText="1"/>
    </xf>
    <xf numFmtId="3" fontId="59" fillId="4" borderId="71" xfId="3" applyNumberFormat="1" applyFont="1" applyFill="1" applyBorder="1" applyAlignment="1">
      <alignment horizontal="center" vertical="center" wrapText="1"/>
    </xf>
    <xf numFmtId="3" fontId="59" fillId="4" borderId="28" xfId="3" applyNumberFormat="1" applyFont="1" applyFill="1" applyBorder="1" applyAlignment="1">
      <alignment horizontal="center" vertical="center" wrapText="1"/>
    </xf>
    <xf numFmtId="3" fontId="2" fillId="0" borderId="13" xfId="0" applyNumberFormat="1" applyFont="1" applyBorder="1"/>
    <xf numFmtId="3" fontId="15" fillId="5" borderId="6" xfId="0" applyNumberFormat="1" applyFont="1" applyFill="1" applyBorder="1" applyAlignment="1" applyProtection="1">
      <alignment wrapText="1"/>
      <protection locked="0"/>
    </xf>
    <xf numFmtId="3" fontId="15" fillId="5" borderId="18" xfId="0" applyNumberFormat="1" applyFont="1" applyFill="1" applyBorder="1" applyAlignment="1" applyProtection="1">
      <alignment wrapText="1"/>
      <protection locked="0"/>
    </xf>
    <xf numFmtId="3" fontId="15" fillId="5" borderId="8" xfId="0" applyNumberFormat="1" applyFont="1" applyFill="1" applyBorder="1" applyAlignment="1" applyProtection="1">
      <alignment wrapText="1"/>
      <protection locked="0"/>
    </xf>
    <xf numFmtId="3" fontId="15" fillId="5" borderId="28" xfId="0" applyNumberFormat="1" applyFont="1" applyFill="1" applyBorder="1" applyAlignment="1" applyProtection="1">
      <alignment wrapText="1"/>
      <protection locked="0"/>
    </xf>
    <xf numFmtId="3" fontId="15" fillId="0" borderId="46" xfId="0" applyNumberFormat="1" applyFont="1" applyBorder="1" applyProtection="1">
      <protection locked="0"/>
    </xf>
    <xf numFmtId="3" fontId="20" fillId="4" borderId="8" xfId="0" applyNumberFormat="1" applyFont="1" applyFill="1" applyBorder="1" applyAlignment="1">
      <alignment horizontal="center" vertical="center" wrapText="1"/>
    </xf>
    <xf numFmtId="3" fontId="19" fillId="4" borderId="18" xfId="0" applyNumberFormat="1" applyFont="1" applyFill="1" applyBorder="1" applyAlignment="1">
      <alignment horizontal="center" vertical="center" wrapText="1"/>
    </xf>
    <xf numFmtId="3" fontId="19" fillId="4" borderId="8" xfId="0" applyNumberFormat="1" applyFont="1" applyFill="1" applyBorder="1" applyAlignment="1">
      <alignment horizontal="center" vertical="center" wrapText="1"/>
    </xf>
    <xf numFmtId="3" fontId="60" fillId="4" borderId="6" xfId="0" applyNumberFormat="1" applyFont="1" applyFill="1" applyBorder="1" applyAlignment="1">
      <alignment horizontal="center" vertical="center" wrapText="1"/>
    </xf>
    <xf numFmtId="3" fontId="60" fillId="4" borderId="8" xfId="0" applyNumberFormat="1" applyFont="1" applyFill="1" applyBorder="1" applyAlignment="1">
      <alignment horizontal="center" vertical="center" wrapText="1"/>
    </xf>
    <xf numFmtId="3" fontId="60" fillId="4" borderId="18" xfId="0" applyNumberFormat="1" applyFont="1" applyFill="1" applyBorder="1" applyAlignment="1">
      <alignment horizontal="center" vertical="center" wrapText="1"/>
    </xf>
    <xf numFmtId="3" fontId="60" fillId="4" borderId="28" xfId="0" applyNumberFormat="1" applyFont="1" applyFill="1" applyBorder="1" applyAlignment="1">
      <alignment horizontal="center" vertical="center" wrapText="1"/>
    </xf>
    <xf numFmtId="0" fontId="35" fillId="0" borderId="0" xfId="0" applyFont="1" applyAlignment="1" applyProtection="1">
      <alignment horizontal="left" wrapText="1"/>
      <protection locked="0"/>
    </xf>
    <xf numFmtId="0" fontId="40" fillId="0" borderId="0" xfId="0" applyFont="1" applyAlignment="1" applyProtection="1">
      <alignment horizontal="right" vertical="center"/>
      <protection locked="0"/>
    </xf>
    <xf numFmtId="0" fontId="0" fillId="0" borderId="41" xfId="0" applyBorder="1" applyProtection="1">
      <protection locked="0"/>
    </xf>
    <xf numFmtId="0" fontId="12" fillId="0" borderId="8" xfId="0" applyFont="1" applyBorder="1" applyAlignment="1">
      <alignment wrapText="1"/>
    </xf>
    <xf numFmtId="0" fontId="11" fillId="0" borderId="6" xfId="0" applyFont="1" applyBorder="1" applyAlignment="1">
      <alignment wrapText="1"/>
    </xf>
    <xf numFmtId="0" fontId="15" fillId="0" borderId="16" xfId="0" quotePrefix="1" applyFont="1" applyBorder="1" applyAlignment="1" applyProtection="1">
      <alignment wrapText="1"/>
      <protection locked="0"/>
    </xf>
    <xf numFmtId="0" fontId="15" fillId="0" borderId="7" xfId="0" quotePrefix="1" applyFont="1" applyBorder="1" applyAlignment="1" applyProtection="1">
      <alignment wrapText="1"/>
      <protection locked="0"/>
    </xf>
    <xf numFmtId="0" fontId="15" fillId="0" borderId="17" xfId="0" quotePrefix="1" applyFont="1" applyBorder="1" applyAlignment="1" applyProtection="1">
      <alignment wrapText="1"/>
      <protection locked="0"/>
    </xf>
    <xf numFmtId="0" fontId="48" fillId="0" borderId="0" xfId="0" applyFont="1" applyAlignment="1" applyProtection="1">
      <alignment horizontal="center" wrapText="1"/>
      <protection locked="0"/>
    </xf>
    <xf numFmtId="0" fontId="0" fillId="0" borderId="0" xfId="0"/>
    <xf numFmtId="0" fontId="13" fillId="0" borderId="41" xfId="0" applyFont="1" applyBorder="1" applyAlignment="1" applyProtection="1">
      <alignment horizontal="left" wrapText="1"/>
      <protection locked="0"/>
    </xf>
    <xf numFmtId="0" fontId="13" fillId="0" borderId="9" xfId="0" applyFont="1" applyBorder="1" applyAlignment="1" applyProtection="1">
      <alignment horizontal="left" wrapText="1"/>
      <protection locked="0"/>
    </xf>
    <xf numFmtId="0" fontId="13" fillId="0" borderId="42" xfId="0" applyFont="1" applyBorder="1" applyAlignment="1" applyProtection="1">
      <alignment horizontal="left" wrapText="1"/>
      <protection locked="0"/>
    </xf>
    <xf numFmtId="0" fontId="15" fillId="0" borderId="8" xfId="0" applyFont="1" applyBorder="1" applyAlignment="1" applyProtection="1">
      <alignment horizontal="left" wrapText="1"/>
      <protection locked="0"/>
    </xf>
    <xf numFmtId="0" fontId="42" fillId="5" borderId="8" xfId="0" applyFont="1" applyFill="1" applyBorder="1" applyAlignment="1" applyProtection="1">
      <alignment wrapText="1"/>
      <protection locked="0"/>
    </xf>
    <xf numFmtId="0" fontId="15" fillId="5" borderId="29" xfId="0" quotePrefix="1" applyFont="1" applyFill="1" applyBorder="1" applyAlignment="1" applyProtection="1">
      <alignment wrapText="1"/>
      <protection locked="0"/>
    </xf>
    <xf numFmtId="0" fontId="15" fillId="5" borderId="30" xfId="0" quotePrefix="1" applyFont="1" applyFill="1" applyBorder="1" applyAlignment="1" applyProtection="1">
      <alignment wrapText="1"/>
      <protection locked="0"/>
    </xf>
    <xf numFmtId="0" fontId="15" fillId="5" borderId="31" xfId="0" quotePrefix="1" applyFont="1" applyFill="1" applyBorder="1" applyAlignment="1" applyProtection="1">
      <alignment wrapText="1"/>
      <protection locked="0"/>
    </xf>
    <xf numFmtId="0" fontId="0" fillId="0" borderId="8" xfId="0" applyFont="1" applyBorder="1" applyAlignment="1"/>
    <xf numFmtId="0" fontId="15" fillId="0" borderId="41" xfId="0" applyFont="1" applyBorder="1" applyAlignment="1" applyProtection="1">
      <alignment horizontal="left" wrapText="1"/>
      <protection locked="0"/>
    </xf>
    <xf numFmtId="0" fontId="15" fillId="0" borderId="9" xfId="0" applyFont="1" applyBorder="1" applyAlignment="1" applyProtection="1">
      <alignment horizontal="left" wrapText="1"/>
      <protection locked="0"/>
    </xf>
    <xf numFmtId="0" fontId="15" fillId="0" borderId="42" xfId="0" applyFont="1" applyBorder="1" applyAlignment="1" applyProtection="1">
      <alignment horizontal="left" wrapText="1"/>
      <protection locked="0"/>
    </xf>
    <xf numFmtId="0" fontId="15" fillId="0" borderId="41" xfId="0" applyFont="1" applyBorder="1" applyAlignment="1" applyProtection="1">
      <alignment horizontal="left"/>
      <protection locked="0"/>
    </xf>
    <xf numFmtId="0" fontId="0" fillId="0" borderId="9" xfId="0" applyFont="1" applyBorder="1" applyAlignment="1">
      <alignment horizontal="left"/>
    </xf>
    <xf numFmtId="0" fontId="0" fillId="0" borderId="42" xfId="0" applyFont="1" applyBorder="1" applyAlignment="1">
      <alignment horizontal="left"/>
    </xf>
    <xf numFmtId="0" fontId="0" fillId="0" borderId="9" xfId="0" applyFont="1" applyBorder="1" applyAlignment="1">
      <alignment horizontal="left" wrapText="1"/>
    </xf>
    <xf numFmtId="0" fontId="0" fillId="0" borderId="42" xfId="0" applyFont="1" applyBorder="1" applyAlignment="1">
      <alignment horizontal="left" wrapText="1"/>
    </xf>
    <xf numFmtId="0" fontId="2" fillId="0" borderId="0" xfId="0" applyFont="1" applyAlignment="1" applyProtection="1">
      <alignment horizontal="left"/>
      <protection locked="0"/>
    </xf>
    <xf numFmtId="0" fontId="13" fillId="0" borderId="8" xfId="0" quotePrefix="1" applyFont="1" applyBorder="1" applyAlignment="1" applyProtection="1">
      <alignment horizontal="left" wrapText="1"/>
      <protection locked="0"/>
    </xf>
    <xf numFmtId="0" fontId="13" fillId="0" borderId="8" xfId="0" applyFont="1" applyBorder="1" applyAlignment="1" applyProtection="1">
      <alignment horizontal="left" wrapText="1"/>
      <protection locked="0"/>
    </xf>
    <xf numFmtId="0" fontId="20" fillId="0" borderId="0" xfId="0" applyFont="1" applyAlignment="1" applyProtection="1">
      <alignment horizontal="left" wrapText="1"/>
      <protection locked="0"/>
    </xf>
    <xf numFmtId="49" fontId="11" fillId="0" borderId="8" xfId="0" applyNumberFormat="1" applyFont="1" applyBorder="1" applyAlignment="1" applyProtection="1">
      <alignment wrapText="1"/>
      <protection locked="0"/>
    </xf>
    <xf numFmtId="0" fontId="11" fillId="0" borderId="8" xfId="0" applyFont="1" applyBorder="1" applyAlignment="1" applyProtection="1">
      <alignment wrapText="1"/>
      <protection locked="0"/>
    </xf>
    <xf numFmtId="0" fontId="0" fillId="0" borderId="8" xfId="0" applyBorder="1" applyAlignment="1"/>
    <xf numFmtId="0" fontId="13" fillId="0" borderId="8" xfId="0" applyFont="1" applyBorder="1" applyAlignment="1" applyProtection="1">
      <alignment wrapText="1"/>
      <protection locked="0"/>
    </xf>
    <xf numFmtId="0" fontId="57" fillId="0" borderId="8" xfId="0" applyFont="1" applyBorder="1" applyAlignment="1" applyProtection="1">
      <alignment wrapText="1"/>
      <protection locked="0"/>
    </xf>
  </cellXfs>
  <cellStyles count="4">
    <cellStyle name="Navadno" xfId="0" builtinId="0"/>
    <cellStyle name="Navadno 3" xfId="3"/>
    <cellStyle name="Navadno_Razpis za čistila" xfId="1"/>
    <cellStyle name="S9"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topLeftCell="A19" zoomScale="91" zoomScaleNormal="91" workbookViewId="0">
      <selection activeCell="A28" sqref="A28"/>
    </sheetView>
  </sheetViews>
  <sheetFormatPr defaultRowHeight="15" x14ac:dyDescent="0.25"/>
  <cols>
    <col min="1" max="1" width="9.140625" style="40"/>
    <col min="2" max="2" width="43.42578125" style="232" customWidth="1"/>
    <col min="3" max="3" width="7.140625" style="232" customWidth="1"/>
    <col min="4" max="4" width="16.5703125" style="232" customWidth="1"/>
    <col min="5" max="5" width="14.85546875" style="232" customWidth="1"/>
    <col min="6" max="6" width="12.7109375" style="232" customWidth="1"/>
    <col min="7" max="9" width="9.140625" style="232"/>
    <col min="10" max="11" width="12.5703125" style="232" customWidth="1"/>
    <col min="12" max="12" width="15.7109375" style="232" customWidth="1"/>
    <col min="13" max="13" width="20.28515625" style="232" customWidth="1"/>
    <col min="14" max="16384" width="9.140625" style="232"/>
  </cols>
  <sheetData>
    <row r="1" spans="1:12" s="234" customFormat="1" ht="36" customHeight="1" x14ac:dyDescent="0.3">
      <c r="A1" s="304" t="s">
        <v>50</v>
      </c>
      <c r="B1" s="304"/>
      <c r="C1" s="304"/>
      <c r="D1" s="304"/>
      <c r="E1" s="304"/>
      <c r="F1" s="304"/>
      <c r="G1" s="304"/>
      <c r="H1" s="304"/>
      <c r="I1" s="304"/>
      <c r="J1" s="305"/>
      <c r="K1" s="305"/>
      <c r="L1" s="305"/>
    </row>
    <row r="2" spans="1:12" s="234" customFormat="1" x14ac:dyDescent="0.25">
      <c r="A2" s="233" t="s">
        <v>0</v>
      </c>
      <c r="B2" s="233"/>
      <c r="C2" s="233"/>
      <c r="D2" s="233"/>
      <c r="E2" s="233"/>
      <c r="F2" s="233"/>
      <c r="G2" s="233"/>
      <c r="H2" s="233"/>
      <c r="I2" s="233"/>
    </row>
    <row r="3" spans="1:12" s="234" customFormat="1" ht="15.75" thickBot="1" x14ac:dyDescent="0.3">
      <c r="A3" s="235"/>
    </row>
    <row r="4" spans="1:12" s="234" customFormat="1" ht="109.5" customHeight="1" thickBot="1" x14ac:dyDescent="0.3">
      <c r="A4" s="60" t="s">
        <v>1</v>
      </c>
      <c r="B4" s="61" t="s">
        <v>30</v>
      </c>
      <c r="C4" s="50" t="s">
        <v>2</v>
      </c>
      <c r="D4" s="62" t="s">
        <v>131</v>
      </c>
      <c r="E4" s="63" t="s">
        <v>22</v>
      </c>
      <c r="F4" s="63" t="s">
        <v>41</v>
      </c>
      <c r="G4" s="64" t="s">
        <v>35</v>
      </c>
      <c r="H4" s="63" t="s">
        <v>31</v>
      </c>
      <c r="I4" s="63" t="s">
        <v>6</v>
      </c>
      <c r="J4" s="65" t="s">
        <v>63</v>
      </c>
      <c r="K4" s="63" t="s">
        <v>64</v>
      </c>
      <c r="L4" s="66" t="s">
        <v>7</v>
      </c>
    </row>
    <row r="5" spans="1:12" s="234" customFormat="1" ht="15.75" thickBot="1" x14ac:dyDescent="0.3">
      <c r="A5" s="154">
        <v>1</v>
      </c>
      <c r="B5" s="72">
        <v>2</v>
      </c>
      <c r="C5" s="72">
        <v>3</v>
      </c>
      <c r="D5" s="73">
        <v>4</v>
      </c>
      <c r="E5" s="74">
        <v>5</v>
      </c>
      <c r="F5" s="74">
        <v>6</v>
      </c>
      <c r="G5" s="74">
        <v>7</v>
      </c>
      <c r="H5" s="74">
        <v>8</v>
      </c>
      <c r="I5" s="74">
        <v>9</v>
      </c>
      <c r="J5" s="74">
        <v>10</v>
      </c>
      <c r="K5" s="74">
        <v>11</v>
      </c>
      <c r="L5" s="75">
        <v>12</v>
      </c>
    </row>
    <row r="6" spans="1:12" ht="120.75" customHeight="1" x14ac:dyDescent="0.25">
      <c r="A6" s="250">
        <v>1</v>
      </c>
      <c r="B6" s="251" t="s">
        <v>164</v>
      </c>
      <c r="C6" s="253" t="s">
        <v>32</v>
      </c>
      <c r="D6" s="289">
        <v>2070</v>
      </c>
      <c r="E6" s="270"/>
      <c r="F6" s="67"/>
      <c r="G6" s="68"/>
      <c r="H6" s="69"/>
      <c r="I6" s="58">
        <f>G6*(1+H6)</f>
        <v>0</v>
      </c>
      <c r="J6" s="59">
        <f t="shared" ref="J6:J22" si="0">D6*G6</f>
        <v>0</v>
      </c>
      <c r="K6" s="59">
        <f t="shared" ref="K6:K22" si="1">D6*I6</f>
        <v>0</v>
      </c>
      <c r="L6" s="76"/>
    </row>
    <row r="7" spans="1:12" ht="105" customHeight="1" x14ac:dyDescent="0.25">
      <c r="A7" s="250">
        <v>2</v>
      </c>
      <c r="B7" s="252" t="s">
        <v>157</v>
      </c>
      <c r="C7" s="253" t="s">
        <v>32</v>
      </c>
      <c r="D7" s="289">
        <v>7470</v>
      </c>
      <c r="E7" s="270"/>
      <c r="F7" s="67"/>
      <c r="G7" s="68"/>
      <c r="H7" s="69"/>
      <c r="I7" s="58">
        <f t="shared" ref="I7:I22" si="2">G7*(1+H7)</f>
        <v>0</v>
      </c>
      <c r="J7" s="59">
        <f t="shared" si="0"/>
        <v>0</v>
      </c>
      <c r="K7" s="59">
        <f t="shared" si="1"/>
        <v>0</v>
      </c>
      <c r="L7" s="76"/>
    </row>
    <row r="8" spans="1:12" ht="87" customHeight="1" x14ac:dyDescent="0.25">
      <c r="A8" s="250">
        <v>3</v>
      </c>
      <c r="B8" s="252" t="s">
        <v>158</v>
      </c>
      <c r="C8" s="253" t="s">
        <v>24</v>
      </c>
      <c r="D8" s="289">
        <v>6390</v>
      </c>
      <c r="E8" s="270"/>
      <c r="F8" s="67"/>
      <c r="G8" s="68"/>
      <c r="H8" s="69"/>
      <c r="I8" s="58">
        <f t="shared" si="2"/>
        <v>0</v>
      </c>
      <c r="J8" s="59">
        <f t="shared" si="0"/>
        <v>0</v>
      </c>
      <c r="K8" s="59">
        <f t="shared" si="1"/>
        <v>0</v>
      </c>
      <c r="L8" s="76"/>
    </row>
    <row r="9" spans="1:12" ht="63" customHeight="1" x14ac:dyDescent="0.25">
      <c r="A9" s="250">
        <v>4</v>
      </c>
      <c r="B9" s="251" t="s">
        <v>65</v>
      </c>
      <c r="C9" s="253" t="s">
        <v>24</v>
      </c>
      <c r="D9" s="289">
        <v>815</v>
      </c>
      <c r="E9" s="270"/>
      <c r="F9" s="67"/>
      <c r="G9" s="68"/>
      <c r="H9" s="69"/>
      <c r="I9" s="58">
        <f t="shared" si="2"/>
        <v>0</v>
      </c>
      <c r="J9" s="59">
        <f t="shared" si="0"/>
        <v>0</v>
      </c>
      <c r="K9" s="59">
        <f t="shared" si="1"/>
        <v>0</v>
      </c>
      <c r="L9" s="76"/>
    </row>
    <row r="10" spans="1:12" ht="79.5" customHeight="1" x14ac:dyDescent="0.25">
      <c r="A10" s="250">
        <v>5</v>
      </c>
      <c r="B10" s="251" t="s">
        <v>165</v>
      </c>
      <c r="C10" s="253" t="s">
        <v>11</v>
      </c>
      <c r="D10" s="289">
        <v>2760</v>
      </c>
      <c r="E10" s="270"/>
      <c r="F10" s="67"/>
      <c r="G10" s="68"/>
      <c r="H10" s="69"/>
      <c r="I10" s="58">
        <f t="shared" si="2"/>
        <v>0</v>
      </c>
      <c r="J10" s="59">
        <f t="shared" si="0"/>
        <v>0</v>
      </c>
      <c r="K10" s="59">
        <f t="shared" si="1"/>
        <v>0</v>
      </c>
      <c r="L10" s="76"/>
    </row>
    <row r="11" spans="1:12" ht="66" customHeight="1" x14ac:dyDescent="0.25">
      <c r="A11" s="250">
        <v>6</v>
      </c>
      <c r="B11" s="251" t="s">
        <v>166</v>
      </c>
      <c r="C11" s="253" t="s">
        <v>24</v>
      </c>
      <c r="D11" s="289">
        <v>9340</v>
      </c>
      <c r="E11" s="270"/>
      <c r="F11" s="67"/>
      <c r="G11" s="68"/>
      <c r="H11" s="69"/>
      <c r="I11" s="58">
        <f t="shared" si="2"/>
        <v>0</v>
      </c>
      <c r="J11" s="59">
        <f t="shared" si="0"/>
        <v>0</v>
      </c>
      <c r="K11" s="59">
        <f t="shared" si="1"/>
        <v>0</v>
      </c>
      <c r="L11" s="76"/>
    </row>
    <row r="12" spans="1:12" ht="41.25" customHeight="1" x14ac:dyDescent="0.25">
      <c r="A12" s="250">
        <v>7</v>
      </c>
      <c r="B12" s="251" t="s">
        <v>66</v>
      </c>
      <c r="C12" s="253" t="s">
        <v>24</v>
      </c>
      <c r="D12" s="289">
        <v>1150</v>
      </c>
      <c r="E12" s="270"/>
      <c r="F12" s="67"/>
      <c r="G12" s="68"/>
      <c r="H12" s="69"/>
      <c r="I12" s="58">
        <f t="shared" si="2"/>
        <v>0</v>
      </c>
      <c r="J12" s="59">
        <f t="shared" si="0"/>
        <v>0</v>
      </c>
      <c r="K12" s="59">
        <f t="shared" si="1"/>
        <v>0</v>
      </c>
      <c r="L12" s="76"/>
    </row>
    <row r="13" spans="1:12" ht="78.599999999999994" customHeight="1" x14ac:dyDescent="0.25">
      <c r="A13" s="250">
        <v>8</v>
      </c>
      <c r="B13" s="251" t="s">
        <v>159</v>
      </c>
      <c r="C13" s="253" t="s">
        <v>24</v>
      </c>
      <c r="D13" s="289">
        <v>5430</v>
      </c>
      <c r="E13" s="270"/>
      <c r="F13" s="67"/>
      <c r="G13" s="68"/>
      <c r="H13" s="69"/>
      <c r="I13" s="58">
        <f t="shared" si="2"/>
        <v>0</v>
      </c>
      <c r="J13" s="59">
        <f t="shared" si="0"/>
        <v>0</v>
      </c>
      <c r="K13" s="59">
        <f t="shared" si="1"/>
        <v>0</v>
      </c>
      <c r="L13" s="76"/>
    </row>
    <row r="14" spans="1:12" ht="79.5" customHeight="1" x14ac:dyDescent="0.25">
      <c r="A14" s="250">
        <v>9</v>
      </c>
      <c r="B14" s="251" t="s">
        <v>56</v>
      </c>
      <c r="C14" s="253" t="s">
        <v>24</v>
      </c>
      <c r="D14" s="289">
        <v>3040</v>
      </c>
      <c r="E14" s="270"/>
      <c r="F14" s="67"/>
      <c r="G14" s="68"/>
      <c r="H14" s="69"/>
      <c r="I14" s="58">
        <f t="shared" si="2"/>
        <v>0</v>
      </c>
      <c r="J14" s="59">
        <f t="shared" si="0"/>
        <v>0</v>
      </c>
      <c r="K14" s="59">
        <f t="shared" si="1"/>
        <v>0</v>
      </c>
      <c r="L14" s="76"/>
    </row>
    <row r="15" spans="1:12" ht="69" customHeight="1" x14ac:dyDescent="0.25">
      <c r="A15" s="250">
        <v>10</v>
      </c>
      <c r="B15" s="251" t="s">
        <v>160</v>
      </c>
      <c r="C15" s="253" t="s">
        <v>24</v>
      </c>
      <c r="D15" s="289">
        <v>7940</v>
      </c>
      <c r="E15" s="270"/>
      <c r="F15" s="67"/>
      <c r="G15" s="68"/>
      <c r="H15" s="69"/>
      <c r="I15" s="58">
        <f t="shared" si="2"/>
        <v>0</v>
      </c>
      <c r="J15" s="59">
        <f t="shared" si="0"/>
        <v>0</v>
      </c>
      <c r="K15" s="59">
        <f t="shared" si="1"/>
        <v>0</v>
      </c>
      <c r="L15" s="76"/>
    </row>
    <row r="16" spans="1:12" ht="66" customHeight="1" x14ac:dyDescent="0.25">
      <c r="A16" s="250">
        <v>11</v>
      </c>
      <c r="B16" s="258" t="s">
        <v>57</v>
      </c>
      <c r="C16" s="254" t="s">
        <v>24</v>
      </c>
      <c r="D16" s="289">
        <v>3710</v>
      </c>
      <c r="E16" s="270"/>
      <c r="F16" s="67"/>
      <c r="G16" s="68"/>
      <c r="H16" s="69"/>
      <c r="I16" s="58">
        <f t="shared" si="2"/>
        <v>0</v>
      </c>
      <c r="J16" s="59">
        <f t="shared" si="0"/>
        <v>0</v>
      </c>
      <c r="K16" s="59">
        <f t="shared" si="1"/>
        <v>0</v>
      </c>
      <c r="L16" s="76"/>
    </row>
    <row r="17" spans="1:12" ht="95.25" customHeight="1" x14ac:dyDescent="0.25">
      <c r="A17" s="250">
        <v>12</v>
      </c>
      <c r="B17" s="251" t="s">
        <v>161</v>
      </c>
      <c r="C17" s="253" t="s">
        <v>24</v>
      </c>
      <c r="D17" s="289">
        <v>3750</v>
      </c>
      <c r="E17" s="270"/>
      <c r="F17" s="67"/>
      <c r="G17" s="68"/>
      <c r="H17" s="69"/>
      <c r="I17" s="58">
        <f t="shared" si="2"/>
        <v>0</v>
      </c>
      <c r="J17" s="59">
        <f t="shared" si="0"/>
        <v>0</v>
      </c>
      <c r="K17" s="59">
        <f t="shared" si="1"/>
        <v>0</v>
      </c>
      <c r="L17" s="76"/>
    </row>
    <row r="18" spans="1:12" ht="69" customHeight="1" x14ac:dyDescent="0.25">
      <c r="A18" s="250">
        <v>13</v>
      </c>
      <c r="B18" s="251" t="s">
        <v>67</v>
      </c>
      <c r="C18" s="253" t="s">
        <v>24</v>
      </c>
      <c r="D18" s="289">
        <v>2170</v>
      </c>
      <c r="E18" s="270"/>
      <c r="F18" s="67"/>
      <c r="G18" s="68"/>
      <c r="H18" s="69"/>
      <c r="I18" s="58">
        <f t="shared" si="2"/>
        <v>0</v>
      </c>
      <c r="J18" s="59">
        <f t="shared" si="0"/>
        <v>0</v>
      </c>
      <c r="K18" s="59">
        <f t="shared" si="1"/>
        <v>0</v>
      </c>
      <c r="L18" s="76"/>
    </row>
    <row r="19" spans="1:12" ht="86.25" customHeight="1" x14ac:dyDescent="0.25">
      <c r="A19" s="250">
        <v>14</v>
      </c>
      <c r="B19" s="251" t="s">
        <v>68</v>
      </c>
      <c r="C19" s="253" t="s">
        <v>24</v>
      </c>
      <c r="D19" s="289">
        <v>1335</v>
      </c>
      <c r="E19" s="270"/>
      <c r="F19" s="67"/>
      <c r="G19" s="68"/>
      <c r="H19" s="69"/>
      <c r="I19" s="58">
        <f t="shared" si="2"/>
        <v>0</v>
      </c>
      <c r="J19" s="59">
        <f t="shared" si="0"/>
        <v>0</v>
      </c>
      <c r="K19" s="59">
        <f t="shared" si="1"/>
        <v>0</v>
      </c>
      <c r="L19" s="76"/>
    </row>
    <row r="20" spans="1:12" ht="89.25" customHeight="1" x14ac:dyDescent="0.25">
      <c r="A20" s="250">
        <v>16</v>
      </c>
      <c r="B20" s="251" t="s">
        <v>69</v>
      </c>
      <c r="C20" s="253" t="s">
        <v>24</v>
      </c>
      <c r="D20" s="289">
        <v>850</v>
      </c>
      <c r="E20" s="270"/>
      <c r="F20" s="67"/>
      <c r="G20" s="68"/>
      <c r="H20" s="69"/>
      <c r="I20" s="58">
        <f t="shared" si="2"/>
        <v>0</v>
      </c>
      <c r="J20" s="59">
        <f t="shared" si="0"/>
        <v>0</v>
      </c>
      <c r="K20" s="59">
        <f t="shared" si="1"/>
        <v>0</v>
      </c>
      <c r="L20" s="76"/>
    </row>
    <row r="21" spans="1:12" ht="64.5" customHeight="1" x14ac:dyDescent="0.25">
      <c r="A21" s="250">
        <v>17</v>
      </c>
      <c r="B21" s="251" t="s">
        <v>70</v>
      </c>
      <c r="C21" s="253" t="s">
        <v>24</v>
      </c>
      <c r="D21" s="289">
        <v>475</v>
      </c>
      <c r="E21" s="270"/>
      <c r="F21" s="67"/>
      <c r="G21" s="68"/>
      <c r="H21" s="69"/>
      <c r="I21" s="58">
        <f t="shared" si="2"/>
        <v>0</v>
      </c>
      <c r="J21" s="59">
        <f t="shared" si="0"/>
        <v>0</v>
      </c>
      <c r="K21" s="59">
        <f t="shared" si="1"/>
        <v>0</v>
      </c>
      <c r="L21" s="76"/>
    </row>
    <row r="22" spans="1:12" ht="38.25" customHeight="1" thickBot="1" x14ac:dyDescent="0.3">
      <c r="A22" s="250">
        <v>18</v>
      </c>
      <c r="B22" s="251" t="s">
        <v>71</v>
      </c>
      <c r="C22" s="253" t="s">
        <v>24</v>
      </c>
      <c r="D22" s="289">
        <v>1270</v>
      </c>
      <c r="E22" s="270"/>
      <c r="F22" s="67"/>
      <c r="G22" s="68"/>
      <c r="H22" s="69"/>
      <c r="I22" s="58">
        <f t="shared" si="2"/>
        <v>0</v>
      </c>
      <c r="J22" s="59">
        <f t="shared" si="0"/>
        <v>0</v>
      </c>
      <c r="K22" s="59">
        <f t="shared" si="1"/>
        <v>0</v>
      </c>
      <c r="L22" s="76"/>
    </row>
    <row r="23" spans="1:12" ht="15.75" thickBot="1" x14ac:dyDescent="0.3">
      <c r="A23" s="77"/>
      <c r="B23" s="78"/>
      <c r="C23" s="78"/>
      <c r="D23" s="79"/>
      <c r="E23" s="271"/>
      <c r="F23" s="80"/>
      <c r="G23" s="81" t="s">
        <v>33</v>
      </c>
      <c r="H23" s="80"/>
      <c r="I23" s="79"/>
      <c r="J23" s="212">
        <f>SUM(J6:J22)</f>
        <v>0</v>
      </c>
      <c r="K23" s="215">
        <f>SUM(K6:K22)</f>
        <v>0</v>
      </c>
      <c r="L23" s="216"/>
    </row>
    <row r="24" spans="1:12" x14ac:dyDescent="0.25">
      <c r="B24" s="41"/>
      <c r="C24" s="41"/>
      <c r="E24" s="234"/>
      <c r="F24" s="234"/>
      <c r="G24" s="234"/>
      <c r="H24" s="234"/>
      <c r="J24" s="237"/>
      <c r="L24" s="234"/>
    </row>
    <row r="25" spans="1:12" s="234" customFormat="1" x14ac:dyDescent="0.25">
      <c r="A25" s="235"/>
      <c r="B25" s="27" t="s">
        <v>12</v>
      </c>
      <c r="C25" s="27"/>
      <c r="J25" s="6"/>
    </row>
    <row r="26" spans="1:12" s="234" customFormat="1" ht="45" customHeight="1" x14ac:dyDescent="0.25">
      <c r="A26" s="51">
        <v>1</v>
      </c>
      <c r="B26" s="306" t="s">
        <v>53</v>
      </c>
      <c r="C26" s="307"/>
      <c r="D26" s="307"/>
      <c r="E26" s="308"/>
      <c r="F26" s="15"/>
      <c r="G26" s="15"/>
      <c r="J26" s="6"/>
    </row>
    <row r="27" spans="1:12" s="234" customFormat="1" ht="33" customHeight="1" x14ac:dyDescent="0.25">
      <c r="A27" s="298">
        <v>2</v>
      </c>
      <c r="B27" s="309" t="s">
        <v>140</v>
      </c>
      <c r="C27" s="309"/>
      <c r="D27" s="309"/>
      <c r="E27" s="309"/>
      <c r="F27" s="15"/>
      <c r="J27" s="6"/>
    </row>
    <row r="28" spans="1:12" s="234" customFormat="1" x14ac:dyDescent="0.25">
      <c r="A28" s="297">
        <v>3</v>
      </c>
      <c r="B28" s="309" t="s">
        <v>176</v>
      </c>
      <c r="C28" s="314"/>
      <c r="D28" s="314"/>
      <c r="E28" s="314"/>
      <c r="F28" s="238"/>
      <c r="G28" s="46"/>
      <c r="H28" s="46"/>
      <c r="I28" s="46"/>
      <c r="J28" s="46"/>
      <c r="K28" s="46"/>
      <c r="L28" s="46"/>
    </row>
    <row r="29" spans="1:12" s="234" customFormat="1" x14ac:dyDescent="0.25">
      <c r="A29" s="297"/>
      <c r="B29" s="296"/>
      <c r="C29" s="44"/>
      <c r="D29" s="238"/>
      <c r="E29" s="238"/>
      <c r="F29" s="238"/>
      <c r="G29" s="46"/>
      <c r="H29" s="46"/>
      <c r="I29" s="46"/>
      <c r="J29" s="46"/>
      <c r="K29" s="46"/>
      <c r="L29" s="46"/>
    </row>
    <row r="30" spans="1:12" s="234" customFormat="1" x14ac:dyDescent="0.25">
      <c r="A30" s="235"/>
      <c r="B30" s="238"/>
      <c r="C30" s="238"/>
      <c r="G30" s="9"/>
      <c r="H30" s="9"/>
      <c r="I30" s="9"/>
      <c r="J30" s="9"/>
      <c r="K30" s="9"/>
      <c r="L30" s="9"/>
    </row>
    <row r="31" spans="1:12" s="234" customFormat="1" x14ac:dyDescent="0.25">
      <c r="A31" s="235"/>
      <c r="B31" s="310" t="s">
        <v>34</v>
      </c>
      <c r="C31" s="310"/>
      <c r="D31" s="310"/>
      <c r="E31" s="310"/>
      <c r="F31" s="310"/>
      <c r="G31" s="310"/>
      <c r="H31" s="9"/>
      <c r="I31" s="9"/>
      <c r="J31" s="9"/>
      <c r="K31" s="9"/>
      <c r="L31" s="9"/>
    </row>
    <row r="32" spans="1:12" s="234" customFormat="1" ht="26.25" customHeight="1" x14ac:dyDescent="0.25">
      <c r="A32" s="235"/>
      <c r="B32" s="311" t="s">
        <v>48</v>
      </c>
      <c r="C32" s="312"/>
      <c r="D32" s="312"/>
      <c r="E32" s="312"/>
      <c r="F32" s="312"/>
      <c r="G32" s="313"/>
      <c r="H32" s="9"/>
      <c r="I32" s="9"/>
      <c r="J32" s="9"/>
      <c r="K32" s="9"/>
      <c r="L32" s="9"/>
    </row>
    <row r="33" spans="1:12" s="234" customFormat="1" ht="34.5" customHeight="1" x14ac:dyDescent="0.25">
      <c r="A33" s="235"/>
      <c r="B33" s="301" t="s">
        <v>49</v>
      </c>
      <c r="C33" s="302"/>
      <c r="D33" s="302"/>
      <c r="E33" s="302"/>
      <c r="F33" s="302"/>
      <c r="G33" s="303"/>
      <c r="H33" s="9"/>
      <c r="I33" s="9"/>
      <c r="J33" s="9"/>
      <c r="K33" s="9"/>
      <c r="L33" s="9"/>
    </row>
    <row r="34" spans="1:12" s="234" customFormat="1" ht="41.25" customHeight="1" x14ac:dyDescent="0.25">
      <c r="A34" s="235"/>
      <c r="B34" s="301" t="s">
        <v>13</v>
      </c>
      <c r="C34" s="302"/>
      <c r="D34" s="302"/>
      <c r="E34" s="302"/>
      <c r="F34" s="302"/>
      <c r="G34" s="303"/>
      <c r="H34" s="9"/>
      <c r="I34" s="9"/>
      <c r="J34" s="9"/>
      <c r="K34" s="9"/>
      <c r="L34" s="9"/>
    </row>
    <row r="35" spans="1:12" s="234" customFormat="1" ht="30.75" customHeight="1" x14ac:dyDescent="0.25">
      <c r="A35" s="235"/>
      <c r="B35" s="301" t="s">
        <v>38</v>
      </c>
      <c r="C35" s="302"/>
      <c r="D35" s="302"/>
      <c r="E35" s="302"/>
      <c r="F35" s="302"/>
      <c r="G35" s="303"/>
      <c r="H35" s="9"/>
      <c r="I35" s="9"/>
      <c r="J35" s="9"/>
      <c r="K35" s="9"/>
      <c r="L35" s="9"/>
    </row>
    <row r="36" spans="1:12" s="234" customFormat="1" ht="42" customHeight="1" x14ac:dyDescent="0.25">
      <c r="A36" s="235"/>
      <c r="B36" s="301" t="s">
        <v>51</v>
      </c>
      <c r="C36" s="302"/>
      <c r="D36" s="302"/>
      <c r="E36" s="302"/>
      <c r="F36" s="302"/>
      <c r="G36" s="303"/>
      <c r="I36" s="9"/>
      <c r="J36" s="9"/>
      <c r="K36" s="9"/>
      <c r="L36" s="9"/>
    </row>
    <row r="37" spans="1:12" s="234" customFormat="1" x14ac:dyDescent="0.25">
      <c r="A37" s="235"/>
      <c r="B37" s="238"/>
      <c r="C37" s="238"/>
      <c r="J37" s="6"/>
    </row>
    <row r="38" spans="1:12" s="234" customFormat="1" ht="48.75" x14ac:dyDescent="0.25">
      <c r="A38" s="235"/>
      <c r="B38" s="236" t="s">
        <v>52</v>
      </c>
      <c r="C38" s="239"/>
      <c r="J38" s="6"/>
    </row>
    <row r="39" spans="1:12" s="234" customFormat="1" x14ac:dyDescent="0.25">
      <c r="A39" s="235"/>
      <c r="J39" s="6"/>
    </row>
    <row r="40" spans="1:12" s="234" customFormat="1" x14ac:dyDescent="0.25">
      <c r="A40" s="235"/>
      <c r="J40" s="6"/>
    </row>
    <row r="41" spans="1:12" s="234" customFormat="1" x14ac:dyDescent="0.25">
      <c r="A41" s="235"/>
      <c r="J41" s="6"/>
    </row>
    <row r="42" spans="1:12" s="234" customFormat="1" x14ac:dyDescent="0.25">
      <c r="A42" s="235"/>
    </row>
    <row r="43" spans="1:12" s="234" customFormat="1" x14ac:dyDescent="0.25">
      <c r="A43" s="235"/>
    </row>
    <row r="44" spans="1:12" s="234" customFormat="1" x14ac:dyDescent="0.25">
      <c r="A44" s="235"/>
    </row>
    <row r="45" spans="1:12" s="234" customFormat="1" x14ac:dyDescent="0.25">
      <c r="A45" s="235"/>
    </row>
    <row r="46" spans="1:12" s="234" customFormat="1" x14ac:dyDescent="0.25">
      <c r="A46" s="235"/>
    </row>
    <row r="47" spans="1:12" s="234" customFormat="1" x14ac:dyDescent="0.25">
      <c r="A47" s="235"/>
    </row>
    <row r="48" spans="1:12" s="234" customFormat="1" x14ac:dyDescent="0.25">
      <c r="A48" s="235"/>
    </row>
    <row r="49" spans="1:1" s="234" customFormat="1" x14ac:dyDescent="0.25">
      <c r="A49" s="235"/>
    </row>
    <row r="50" spans="1:1" s="234" customFormat="1" x14ac:dyDescent="0.25">
      <c r="A50" s="235"/>
    </row>
    <row r="51" spans="1:1" s="234" customFormat="1" x14ac:dyDescent="0.25">
      <c r="A51" s="235"/>
    </row>
    <row r="52" spans="1:1" s="234" customFormat="1" x14ac:dyDescent="0.25">
      <c r="A52" s="235"/>
    </row>
    <row r="53" spans="1:1" s="234" customFormat="1" x14ac:dyDescent="0.25">
      <c r="A53" s="235"/>
    </row>
    <row r="54" spans="1:1" s="234" customFormat="1" x14ac:dyDescent="0.25">
      <c r="A54" s="235"/>
    </row>
    <row r="55" spans="1:1" s="234" customFormat="1" x14ac:dyDescent="0.25">
      <c r="A55" s="235"/>
    </row>
    <row r="56" spans="1:1" s="234" customFormat="1" x14ac:dyDescent="0.25">
      <c r="A56" s="235"/>
    </row>
    <row r="57" spans="1:1" s="234" customFormat="1" x14ac:dyDescent="0.25">
      <c r="A57" s="235"/>
    </row>
    <row r="58" spans="1:1" s="234" customFormat="1" x14ac:dyDescent="0.25">
      <c r="A58" s="235"/>
    </row>
    <row r="59" spans="1:1" s="234" customFormat="1" x14ac:dyDescent="0.25">
      <c r="A59" s="235"/>
    </row>
    <row r="60" spans="1:1" s="234" customFormat="1" x14ac:dyDescent="0.25">
      <c r="A60" s="235"/>
    </row>
    <row r="61" spans="1:1" s="234" customFormat="1" x14ac:dyDescent="0.25">
      <c r="A61" s="235"/>
    </row>
    <row r="62" spans="1:1" s="234" customFormat="1" x14ac:dyDescent="0.25">
      <c r="A62" s="235"/>
    </row>
    <row r="63" spans="1:1" s="234" customFormat="1" x14ac:dyDescent="0.25">
      <c r="A63" s="235"/>
    </row>
    <row r="64" spans="1:1" s="234" customFormat="1" x14ac:dyDescent="0.25">
      <c r="A64" s="235"/>
    </row>
  </sheetData>
  <sheetProtection formatCells="0" formatColumns="0" formatRows="0"/>
  <mergeCells count="10">
    <mergeCell ref="B34:G34"/>
    <mergeCell ref="B35:G35"/>
    <mergeCell ref="B36:G36"/>
    <mergeCell ref="A1:L1"/>
    <mergeCell ref="B26:E26"/>
    <mergeCell ref="B27:E27"/>
    <mergeCell ref="B31:G31"/>
    <mergeCell ref="B32:G32"/>
    <mergeCell ref="B33:G33"/>
    <mergeCell ref="B28:E28"/>
  </mergeCells>
  <pageMargins left="0.23622047244094491" right="0.23622047244094491" top="0.74803149606299213" bottom="0.74803149606299213" header="0.31496062992125984" footer="0.31496062992125984"/>
  <pageSetup paperSize="9" scale="8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6"/>
  <sheetViews>
    <sheetView topLeftCell="A13" zoomScale="91" zoomScaleNormal="91" workbookViewId="0">
      <selection activeCell="F18" sqref="F18"/>
    </sheetView>
  </sheetViews>
  <sheetFormatPr defaultRowHeight="15" x14ac:dyDescent="0.25"/>
  <cols>
    <col min="1" max="1" width="9.140625" style="40"/>
    <col min="2" max="2" width="43.42578125" customWidth="1"/>
    <col min="3" max="3" width="7.140625" customWidth="1"/>
    <col min="4" max="4" width="16.5703125" customWidth="1"/>
    <col min="5" max="5" width="14.85546875" customWidth="1"/>
    <col min="6" max="6" width="12.7109375" customWidth="1"/>
    <col min="10" max="11" width="12.5703125" customWidth="1"/>
    <col min="12" max="12" width="15.7109375" customWidth="1"/>
    <col min="13" max="13" width="20.28515625" customWidth="1"/>
  </cols>
  <sheetData>
    <row r="1" spans="1:12" s="2" customFormat="1" ht="36" customHeight="1" x14ac:dyDescent="0.3">
      <c r="A1" s="304" t="s">
        <v>50</v>
      </c>
      <c r="B1" s="304"/>
      <c r="C1" s="304"/>
      <c r="D1" s="304"/>
      <c r="E1" s="304"/>
      <c r="F1" s="304"/>
      <c r="G1" s="304"/>
      <c r="H1" s="304"/>
      <c r="I1" s="304"/>
      <c r="J1" s="305"/>
      <c r="K1" s="305"/>
      <c r="L1" s="305"/>
    </row>
    <row r="2" spans="1:12" s="2" customFormat="1" x14ac:dyDescent="0.25">
      <c r="A2" s="1" t="s">
        <v>0</v>
      </c>
      <c r="B2" s="1"/>
      <c r="C2" s="1"/>
      <c r="D2" s="1"/>
      <c r="E2" s="1"/>
      <c r="F2" s="1"/>
      <c r="G2" s="1"/>
      <c r="H2" s="1"/>
      <c r="I2" s="1"/>
    </row>
    <row r="3" spans="1:12" s="2" customFormat="1" ht="15.75" thickBot="1" x14ac:dyDescent="0.3">
      <c r="A3" s="8"/>
    </row>
    <row r="4" spans="1:12" s="2" customFormat="1" ht="109.5" customHeight="1" thickBot="1" x14ac:dyDescent="0.3">
      <c r="A4" s="60" t="s">
        <v>1</v>
      </c>
      <c r="B4" s="61" t="s">
        <v>152</v>
      </c>
      <c r="C4" s="50"/>
      <c r="D4" s="62" t="s">
        <v>131</v>
      </c>
      <c r="E4" s="63" t="s">
        <v>22</v>
      </c>
      <c r="F4" s="63" t="s">
        <v>41</v>
      </c>
      <c r="G4" s="64" t="s">
        <v>35</v>
      </c>
      <c r="H4" s="63" t="s">
        <v>31</v>
      </c>
      <c r="I4" s="63" t="s">
        <v>6</v>
      </c>
      <c r="J4" s="65" t="s">
        <v>63</v>
      </c>
      <c r="K4" s="63" t="s">
        <v>64</v>
      </c>
      <c r="L4" s="66" t="s">
        <v>7</v>
      </c>
    </row>
    <row r="5" spans="1:12" s="2" customFormat="1" ht="15.75" thickBot="1" x14ac:dyDescent="0.3">
      <c r="A5" s="154">
        <v>1</v>
      </c>
      <c r="B5" s="72">
        <v>2</v>
      </c>
      <c r="C5" s="72">
        <v>3</v>
      </c>
      <c r="D5" s="73">
        <v>4</v>
      </c>
      <c r="E5" s="74">
        <v>5</v>
      </c>
      <c r="F5" s="74">
        <v>6</v>
      </c>
      <c r="G5" s="74">
        <v>7</v>
      </c>
      <c r="H5" s="74">
        <v>8</v>
      </c>
      <c r="I5" s="74">
        <v>9</v>
      </c>
      <c r="J5" s="74">
        <v>10</v>
      </c>
      <c r="K5" s="74">
        <v>11</v>
      </c>
      <c r="L5" s="75">
        <v>12</v>
      </c>
    </row>
    <row r="6" spans="1:12" ht="103.5" customHeight="1" x14ac:dyDescent="0.25">
      <c r="A6" s="255">
        <v>1</v>
      </c>
      <c r="B6" s="299" t="s">
        <v>177</v>
      </c>
      <c r="C6" s="259" t="s">
        <v>32</v>
      </c>
      <c r="D6" s="289">
        <v>14300</v>
      </c>
      <c r="E6" s="270"/>
      <c r="F6" s="67"/>
      <c r="G6" s="68"/>
      <c r="H6" s="69"/>
      <c r="I6" s="58">
        <f>G6*(1+H6)</f>
        <v>0</v>
      </c>
      <c r="J6" s="59">
        <f t="shared" ref="J6:J13" si="0">D6*G6</f>
        <v>0</v>
      </c>
      <c r="K6" s="59">
        <f t="shared" ref="K6:K13" si="1">D6*I6</f>
        <v>0</v>
      </c>
      <c r="L6" s="76"/>
    </row>
    <row r="7" spans="1:12" ht="122.25" customHeight="1" x14ac:dyDescent="0.25">
      <c r="A7" s="255">
        <v>2</v>
      </c>
      <c r="B7" s="260" t="s">
        <v>178</v>
      </c>
      <c r="C7" s="259" t="s">
        <v>32</v>
      </c>
      <c r="D7" s="289">
        <v>1360</v>
      </c>
      <c r="E7" s="270"/>
      <c r="F7" s="67"/>
      <c r="G7" s="68"/>
      <c r="H7" s="69"/>
      <c r="I7" s="256">
        <f t="shared" ref="I7:I13" si="2">G7*(1+H7)</f>
        <v>0</v>
      </c>
      <c r="J7" s="257">
        <f t="shared" si="0"/>
        <v>0</v>
      </c>
      <c r="K7" s="257">
        <f t="shared" si="1"/>
        <v>0</v>
      </c>
      <c r="L7" s="76"/>
    </row>
    <row r="8" spans="1:12" ht="117.75" customHeight="1" x14ac:dyDescent="0.25">
      <c r="A8" s="255">
        <v>3</v>
      </c>
      <c r="B8" s="260" t="s">
        <v>179</v>
      </c>
      <c r="C8" s="259" t="s">
        <v>24</v>
      </c>
      <c r="D8" s="289">
        <v>110</v>
      </c>
      <c r="E8" s="270"/>
      <c r="F8" s="67"/>
      <c r="G8" s="68"/>
      <c r="H8" s="69"/>
      <c r="I8" s="256">
        <f t="shared" si="2"/>
        <v>0</v>
      </c>
      <c r="J8" s="257">
        <f t="shared" si="0"/>
        <v>0</v>
      </c>
      <c r="K8" s="257">
        <f t="shared" si="1"/>
        <v>0</v>
      </c>
      <c r="L8" s="76"/>
    </row>
    <row r="9" spans="1:12" ht="122.25" customHeight="1" x14ac:dyDescent="0.25">
      <c r="A9" s="255">
        <v>4</v>
      </c>
      <c r="B9" s="260" t="s">
        <v>180</v>
      </c>
      <c r="C9" s="259" t="s">
        <v>24</v>
      </c>
      <c r="D9" s="289">
        <v>310</v>
      </c>
      <c r="E9" s="270"/>
      <c r="F9" s="67"/>
      <c r="G9" s="68"/>
      <c r="H9" s="69"/>
      <c r="I9" s="256">
        <f t="shared" si="2"/>
        <v>0</v>
      </c>
      <c r="J9" s="257">
        <f t="shared" si="0"/>
        <v>0</v>
      </c>
      <c r="K9" s="257">
        <f t="shared" si="1"/>
        <v>0</v>
      </c>
      <c r="L9" s="76"/>
    </row>
    <row r="10" spans="1:12" ht="118.5" customHeight="1" x14ac:dyDescent="0.25">
      <c r="A10" s="255">
        <v>5</v>
      </c>
      <c r="B10" s="260" t="s">
        <v>181</v>
      </c>
      <c r="C10" s="259" t="s">
        <v>24</v>
      </c>
      <c r="D10" s="289">
        <v>140</v>
      </c>
      <c r="E10" s="270"/>
      <c r="F10" s="67"/>
      <c r="G10" s="68"/>
      <c r="H10" s="69"/>
      <c r="I10" s="256">
        <f t="shared" si="2"/>
        <v>0</v>
      </c>
      <c r="J10" s="257">
        <f t="shared" si="0"/>
        <v>0</v>
      </c>
      <c r="K10" s="257">
        <f t="shared" si="1"/>
        <v>0</v>
      </c>
      <c r="L10" s="76"/>
    </row>
    <row r="11" spans="1:12" ht="136.5" customHeight="1" x14ac:dyDescent="0.25">
      <c r="A11" s="255">
        <v>6</v>
      </c>
      <c r="B11" s="260" t="s">
        <v>182</v>
      </c>
      <c r="C11" s="259" t="s">
        <v>24</v>
      </c>
      <c r="D11" s="289">
        <v>390</v>
      </c>
      <c r="E11" s="270"/>
      <c r="F11" s="67"/>
      <c r="G11" s="68"/>
      <c r="H11" s="69"/>
      <c r="I11" s="256">
        <f t="shared" si="2"/>
        <v>0</v>
      </c>
      <c r="J11" s="257">
        <f t="shared" si="0"/>
        <v>0</v>
      </c>
      <c r="K11" s="257">
        <f t="shared" si="1"/>
        <v>0</v>
      </c>
      <c r="L11" s="76"/>
    </row>
    <row r="12" spans="1:12" ht="77.25" customHeight="1" x14ac:dyDescent="0.25">
      <c r="A12" s="255">
        <v>7</v>
      </c>
      <c r="B12" s="260" t="s">
        <v>72</v>
      </c>
      <c r="C12" s="259" t="s">
        <v>24</v>
      </c>
      <c r="D12" s="289">
        <v>680</v>
      </c>
      <c r="E12" s="270"/>
      <c r="F12" s="67"/>
      <c r="G12" s="68"/>
      <c r="H12" s="69"/>
      <c r="I12" s="256">
        <f t="shared" si="2"/>
        <v>0</v>
      </c>
      <c r="J12" s="257">
        <f t="shared" si="0"/>
        <v>0</v>
      </c>
      <c r="K12" s="257">
        <f t="shared" si="1"/>
        <v>0</v>
      </c>
      <c r="L12" s="76"/>
    </row>
    <row r="13" spans="1:12" ht="57.75" customHeight="1" thickBot="1" x14ac:dyDescent="0.3">
      <c r="A13" s="255">
        <v>8</v>
      </c>
      <c r="B13" s="260" t="s">
        <v>58</v>
      </c>
      <c r="C13" s="259" t="s">
        <v>24</v>
      </c>
      <c r="D13" s="289">
        <v>420</v>
      </c>
      <c r="E13" s="270"/>
      <c r="F13" s="67"/>
      <c r="G13" s="68"/>
      <c r="H13" s="69"/>
      <c r="I13" s="256">
        <f t="shared" si="2"/>
        <v>0</v>
      </c>
      <c r="J13" s="257">
        <f t="shared" si="0"/>
        <v>0</v>
      </c>
      <c r="K13" s="257">
        <f t="shared" si="1"/>
        <v>0</v>
      </c>
      <c r="L13" s="76"/>
    </row>
    <row r="14" spans="1:12" ht="15.75" thickBot="1" x14ac:dyDescent="0.3">
      <c r="A14" s="77"/>
      <c r="B14" s="78"/>
      <c r="C14" s="78"/>
      <c r="D14" s="79"/>
      <c r="E14" s="271"/>
      <c r="F14" s="80"/>
      <c r="G14" s="81" t="s">
        <v>26</v>
      </c>
      <c r="H14" s="80"/>
      <c r="I14" s="79"/>
      <c r="J14" s="212">
        <f>SUM(J6:J13)</f>
        <v>0</v>
      </c>
      <c r="K14" s="215">
        <f>SUM(K6:K13)</f>
        <v>0</v>
      </c>
      <c r="L14" s="216"/>
    </row>
    <row r="15" spans="1:12" x14ac:dyDescent="0.25">
      <c r="B15" s="41"/>
      <c r="C15" s="41"/>
      <c r="E15" s="2"/>
      <c r="F15" s="2"/>
      <c r="G15" s="2"/>
      <c r="H15" s="2"/>
      <c r="J15" s="42"/>
      <c r="L15" s="2"/>
    </row>
    <row r="16" spans="1:12" s="2" customFormat="1" x14ac:dyDescent="0.25">
      <c r="A16" s="8"/>
      <c r="B16" s="27" t="s">
        <v>12</v>
      </c>
      <c r="C16" s="27"/>
      <c r="J16" s="6"/>
    </row>
    <row r="17" spans="1:12" s="234" customFormat="1" ht="46.5" customHeight="1" x14ac:dyDescent="0.25">
      <c r="A17" s="51">
        <v>1</v>
      </c>
      <c r="B17" s="306" t="s">
        <v>167</v>
      </c>
      <c r="C17" s="307"/>
      <c r="D17" s="307"/>
      <c r="E17" s="308"/>
      <c r="J17" s="6"/>
    </row>
    <row r="18" spans="1:12" s="234" customFormat="1" ht="30" customHeight="1" x14ac:dyDescent="0.25">
      <c r="A18" s="51">
        <v>2</v>
      </c>
      <c r="B18" s="318" t="s">
        <v>174</v>
      </c>
      <c r="C18" s="319"/>
      <c r="D18" s="319"/>
      <c r="E18" s="320"/>
      <c r="J18" s="6"/>
    </row>
    <row r="19" spans="1:12" s="234" customFormat="1" ht="48.75" customHeight="1" x14ac:dyDescent="0.25">
      <c r="A19" s="51">
        <v>3</v>
      </c>
      <c r="B19" s="315" t="s">
        <v>168</v>
      </c>
      <c r="C19" s="321"/>
      <c r="D19" s="321"/>
      <c r="E19" s="322"/>
      <c r="J19" s="6"/>
    </row>
    <row r="20" spans="1:12" s="234" customFormat="1" ht="46.5" customHeight="1" x14ac:dyDescent="0.25">
      <c r="A20" s="51">
        <v>2</v>
      </c>
      <c r="B20" s="315" t="s">
        <v>175</v>
      </c>
      <c r="C20" s="316"/>
      <c r="D20" s="316"/>
      <c r="E20" s="317"/>
      <c r="J20" s="6"/>
    </row>
    <row r="21" spans="1:12" s="2" customFormat="1" x14ac:dyDescent="0.25">
      <c r="A21" s="43"/>
      <c r="B21" s="44"/>
      <c r="C21" s="44"/>
      <c r="D21" s="45"/>
      <c r="E21" s="45"/>
      <c r="F21" s="45"/>
      <c r="G21" s="46"/>
      <c r="H21" s="46"/>
      <c r="I21" s="46"/>
      <c r="J21" s="46"/>
      <c r="K21" s="46"/>
      <c r="L21" s="46"/>
    </row>
    <row r="22" spans="1:12" s="2" customFormat="1" x14ac:dyDescent="0.25">
      <c r="A22" s="8"/>
      <c r="B22" s="45"/>
      <c r="C22" s="45"/>
      <c r="G22" s="9"/>
      <c r="H22" s="9"/>
      <c r="I22" s="9"/>
      <c r="J22" s="9"/>
      <c r="K22" s="9"/>
      <c r="L22" s="9"/>
    </row>
    <row r="23" spans="1:12" s="2" customFormat="1" x14ac:dyDescent="0.25">
      <c r="A23" s="8"/>
      <c r="B23" s="310" t="s">
        <v>34</v>
      </c>
      <c r="C23" s="310"/>
      <c r="D23" s="310"/>
      <c r="E23" s="310"/>
      <c r="F23" s="310"/>
      <c r="G23" s="310"/>
      <c r="H23" s="9"/>
      <c r="I23" s="9"/>
      <c r="J23" s="9"/>
      <c r="K23" s="9"/>
      <c r="L23" s="9"/>
    </row>
    <row r="24" spans="1:12" s="2" customFormat="1" ht="26.25" customHeight="1" x14ac:dyDescent="0.25">
      <c r="A24" s="8"/>
      <c r="B24" s="311" t="s">
        <v>48</v>
      </c>
      <c r="C24" s="312"/>
      <c r="D24" s="312"/>
      <c r="E24" s="312"/>
      <c r="F24" s="312"/>
      <c r="G24" s="313"/>
      <c r="H24" s="9"/>
      <c r="I24" s="9"/>
      <c r="J24" s="9"/>
      <c r="K24" s="9"/>
      <c r="L24" s="9"/>
    </row>
    <row r="25" spans="1:12" s="2" customFormat="1" ht="34.5" customHeight="1" x14ac:dyDescent="0.25">
      <c r="A25" s="8"/>
      <c r="B25" s="301" t="s">
        <v>49</v>
      </c>
      <c r="C25" s="302"/>
      <c r="D25" s="302"/>
      <c r="E25" s="302"/>
      <c r="F25" s="302"/>
      <c r="G25" s="303"/>
      <c r="H25" s="9"/>
      <c r="I25" s="9"/>
      <c r="J25" s="9"/>
      <c r="K25" s="9"/>
      <c r="L25" s="9"/>
    </row>
    <row r="26" spans="1:12" s="2" customFormat="1" ht="41.25" customHeight="1" x14ac:dyDescent="0.25">
      <c r="A26" s="8"/>
      <c r="B26" s="301" t="s">
        <v>13</v>
      </c>
      <c r="C26" s="302"/>
      <c r="D26" s="302"/>
      <c r="E26" s="302"/>
      <c r="F26" s="302"/>
      <c r="G26" s="303"/>
      <c r="H26" s="9"/>
      <c r="I26" s="9"/>
      <c r="J26" s="9"/>
      <c r="K26" s="9"/>
      <c r="L26" s="9"/>
    </row>
    <row r="27" spans="1:12" s="2" customFormat="1" ht="30.75" customHeight="1" x14ac:dyDescent="0.25">
      <c r="A27" s="8"/>
      <c r="B27" s="301" t="s">
        <v>38</v>
      </c>
      <c r="C27" s="302"/>
      <c r="D27" s="302"/>
      <c r="E27" s="302"/>
      <c r="F27" s="302"/>
      <c r="G27" s="303"/>
      <c r="H27" s="9"/>
      <c r="I27" s="9"/>
      <c r="J27" s="9"/>
      <c r="K27" s="9"/>
      <c r="L27" s="9"/>
    </row>
    <row r="28" spans="1:12" s="2" customFormat="1" ht="42" customHeight="1" x14ac:dyDescent="0.25">
      <c r="A28" s="8"/>
      <c r="B28" s="301" t="s">
        <v>51</v>
      </c>
      <c r="C28" s="302"/>
      <c r="D28" s="302"/>
      <c r="E28" s="302"/>
      <c r="F28" s="302"/>
      <c r="G28" s="303"/>
      <c r="I28" s="9"/>
      <c r="J28" s="9"/>
      <c r="K28" s="9"/>
      <c r="L28" s="9"/>
    </row>
    <row r="29" spans="1:12" s="2" customFormat="1" x14ac:dyDescent="0.25">
      <c r="A29" s="8"/>
      <c r="B29" s="45"/>
      <c r="C29" s="45"/>
      <c r="J29" s="6"/>
    </row>
    <row r="30" spans="1:12" s="2" customFormat="1" ht="48.75" x14ac:dyDescent="0.25">
      <c r="A30" s="8"/>
      <c r="B30" s="10" t="s">
        <v>52</v>
      </c>
      <c r="C30" s="48"/>
      <c r="J30" s="6"/>
    </row>
    <row r="31" spans="1:12" s="2" customFormat="1" x14ac:dyDescent="0.25">
      <c r="A31" s="8"/>
      <c r="J31" s="6"/>
    </row>
    <row r="32" spans="1:12" s="2" customFormat="1" x14ac:dyDescent="0.25">
      <c r="A32" s="8"/>
      <c r="J32" s="6"/>
    </row>
    <row r="33" spans="1:10" s="2" customFormat="1" x14ac:dyDescent="0.25">
      <c r="A33" s="8"/>
      <c r="J33" s="6"/>
    </row>
    <row r="34" spans="1:10" s="2" customFormat="1" x14ac:dyDescent="0.25">
      <c r="A34" s="8"/>
    </row>
    <row r="35" spans="1:10" s="2" customFormat="1" x14ac:dyDescent="0.25">
      <c r="A35" s="8"/>
    </row>
    <row r="36" spans="1:10" s="2" customFormat="1" x14ac:dyDescent="0.25">
      <c r="A36" s="8"/>
    </row>
    <row r="37" spans="1:10" s="2" customFormat="1" x14ac:dyDescent="0.25">
      <c r="A37" s="8"/>
    </row>
    <row r="38" spans="1:10" s="2" customFormat="1" x14ac:dyDescent="0.25">
      <c r="A38" s="8"/>
    </row>
    <row r="39" spans="1:10" s="2" customFormat="1" x14ac:dyDescent="0.25">
      <c r="A39" s="8"/>
    </row>
    <row r="40" spans="1:10" s="2" customFormat="1" x14ac:dyDescent="0.25">
      <c r="A40" s="8"/>
    </row>
    <row r="41" spans="1:10" s="2" customFormat="1" x14ac:dyDescent="0.25">
      <c r="A41" s="8"/>
    </row>
    <row r="42" spans="1:10" s="2" customFormat="1" x14ac:dyDescent="0.25">
      <c r="A42" s="8"/>
    </row>
    <row r="43" spans="1:10" s="2" customFormat="1" x14ac:dyDescent="0.25">
      <c r="A43" s="8"/>
    </row>
    <row r="44" spans="1:10" s="2" customFormat="1" x14ac:dyDescent="0.25">
      <c r="A44" s="8"/>
    </row>
    <row r="45" spans="1:10" s="2" customFormat="1" x14ac:dyDescent="0.25">
      <c r="A45" s="8"/>
    </row>
    <row r="46" spans="1:10" s="2" customFormat="1" x14ac:dyDescent="0.25">
      <c r="A46" s="8"/>
    </row>
    <row r="47" spans="1:10" s="2" customFormat="1" x14ac:dyDescent="0.25">
      <c r="A47" s="8"/>
    </row>
    <row r="48" spans="1:10" s="2" customFormat="1" x14ac:dyDescent="0.25">
      <c r="A48" s="8"/>
    </row>
    <row r="49" spans="1:1" s="2" customFormat="1" x14ac:dyDescent="0.25">
      <c r="A49" s="8"/>
    </row>
    <row r="50" spans="1:1" s="2" customFormat="1" x14ac:dyDescent="0.25">
      <c r="A50" s="8"/>
    </row>
    <row r="51" spans="1:1" s="2" customFormat="1" x14ac:dyDescent="0.25">
      <c r="A51" s="8"/>
    </row>
    <row r="52" spans="1:1" s="2" customFormat="1" x14ac:dyDescent="0.25">
      <c r="A52" s="8"/>
    </row>
    <row r="53" spans="1:1" s="2" customFormat="1" x14ac:dyDescent="0.25">
      <c r="A53" s="8"/>
    </row>
    <row r="54" spans="1:1" s="2" customFormat="1" x14ac:dyDescent="0.25">
      <c r="A54" s="8"/>
    </row>
    <row r="55" spans="1:1" s="2" customFormat="1" x14ac:dyDescent="0.25">
      <c r="A55" s="8"/>
    </row>
    <row r="56" spans="1:1" s="2" customFormat="1" x14ac:dyDescent="0.25">
      <c r="A56" s="8"/>
    </row>
  </sheetData>
  <sheetProtection formatCells="0" formatColumns="0" formatRows="0"/>
  <mergeCells count="11">
    <mergeCell ref="A1:L1"/>
    <mergeCell ref="B27:G27"/>
    <mergeCell ref="B28:G28"/>
    <mergeCell ref="B23:G23"/>
    <mergeCell ref="B24:G24"/>
    <mergeCell ref="B25:G25"/>
    <mergeCell ref="B26:G26"/>
    <mergeCell ref="B17:E17"/>
    <mergeCell ref="B20:E20"/>
    <mergeCell ref="B18:E18"/>
    <mergeCell ref="B19:E19"/>
  </mergeCells>
  <pageMargins left="0.23622047244094491" right="0.23622047244094491" top="0.74803149606299213" bottom="0.74803149606299213" header="0.31496062992125984" footer="0.31496062992125984"/>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opLeftCell="A13" zoomScale="82" zoomScaleNormal="82" workbookViewId="0">
      <selection activeCell="B17" sqref="B17:F17"/>
    </sheetView>
  </sheetViews>
  <sheetFormatPr defaultRowHeight="203.45" customHeight="1" x14ac:dyDescent="0.25"/>
  <cols>
    <col min="2" max="2" width="39.7109375" customWidth="1"/>
    <col min="3" max="3" width="7.42578125" customWidth="1"/>
    <col min="4" max="4" width="15.5703125" customWidth="1"/>
    <col min="5" max="5" width="14.42578125" customWidth="1"/>
    <col min="6" max="6" width="14.28515625" customWidth="1"/>
    <col min="7" max="7" width="13.42578125" customWidth="1"/>
    <col min="8" max="8" width="11" customWidth="1"/>
    <col min="9" max="9" width="14.7109375" customWidth="1"/>
    <col min="10" max="10" width="14.5703125" customWidth="1"/>
    <col min="11" max="11" width="12.7109375" customWidth="1"/>
    <col min="12" max="12" width="16.28515625" customWidth="1"/>
  </cols>
  <sheetData>
    <row r="1" spans="1:13" s="2" customFormat="1" ht="18.75" x14ac:dyDescent="0.3">
      <c r="A1" s="304" t="s">
        <v>50</v>
      </c>
      <c r="B1" s="304"/>
      <c r="C1" s="304"/>
      <c r="D1" s="304"/>
      <c r="E1" s="304"/>
      <c r="F1" s="304"/>
      <c r="G1" s="304"/>
      <c r="H1" s="304"/>
      <c r="I1" s="305"/>
      <c r="J1" s="305"/>
      <c r="K1" s="305"/>
      <c r="L1" s="305"/>
      <c r="M1" s="12"/>
    </row>
    <row r="2" spans="1:13" s="2" customFormat="1" ht="27.6" customHeight="1" x14ac:dyDescent="0.25">
      <c r="A2" s="323" t="s">
        <v>0</v>
      </c>
      <c r="B2" s="323"/>
      <c r="C2" s="323"/>
      <c r="D2" s="323"/>
      <c r="E2" s="323"/>
      <c r="F2" s="323"/>
      <c r="G2" s="323"/>
      <c r="H2" s="323"/>
      <c r="I2" s="323"/>
      <c r="J2" s="323"/>
      <c r="K2" s="323"/>
      <c r="L2" s="323"/>
      <c r="M2" s="1"/>
    </row>
    <row r="3" spans="1:13" s="2" customFormat="1" ht="18" customHeight="1" thickBot="1" x14ac:dyDescent="0.3">
      <c r="A3" s="31"/>
    </row>
    <row r="4" spans="1:13" s="2" customFormat="1" ht="151.5" customHeight="1" thickBot="1" x14ac:dyDescent="0.3">
      <c r="A4" s="82" t="s">
        <v>1</v>
      </c>
      <c r="B4" s="83" t="s">
        <v>153</v>
      </c>
      <c r="C4" s="84" t="s">
        <v>2</v>
      </c>
      <c r="D4" s="85" t="s">
        <v>62</v>
      </c>
      <c r="E4" s="86" t="s">
        <v>22</v>
      </c>
      <c r="F4" s="87" t="s">
        <v>41</v>
      </c>
      <c r="G4" s="88" t="s">
        <v>36</v>
      </c>
      <c r="H4" s="88" t="s">
        <v>5</v>
      </c>
      <c r="I4" s="88" t="s">
        <v>6</v>
      </c>
      <c r="J4" s="89" t="s">
        <v>63</v>
      </c>
      <c r="K4" s="88" t="s">
        <v>64</v>
      </c>
      <c r="L4" s="90" t="s">
        <v>7</v>
      </c>
    </row>
    <row r="5" spans="1:13" s="2" customFormat="1" ht="16.5" customHeight="1" thickBot="1" x14ac:dyDescent="0.3">
      <c r="A5" s="206" t="s">
        <v>23</v>
      </c>
      <c r="B5" s="168">
        <v>2</v>
      </c>
      <c r="C5" s="168">
        <v>3</v>
      </c>
      <c r="D5" s="169">
        <v>4</v>
      </c>
      <c r="E5" s="161">
        <v>5</v>
      </c>
      <c r="F5" s="170">
        <v>6</v>
      </c>
      <c r="G5" s="218">
        <v>7</v>
      </c>
      <c r="H5" s="171">
        <v>8</v>
      </c>
      <c r="I5" s="171">
        <v>9</v>
      </c>
      <c r="J5" s="171">
        <v>10</v>
      </c>
      <c r="K5" s="171">
        <v>11</v>
      </c>
      <c r="L5" s="172">
        <v>12</v>
      </c>
    </row>
    <row r="6" spans="1:13" ht="182.45" customHeight="1" x14ac:dyDescent="0.25">
      <c r="A6" s="240" t="s">
        <v>23</v>
      </c>
      <c r="B6" s="243" t="s">
        <v>147</v>
      </c>
      <c r="C6" s="248" t="s">
        <v>11</v>
      </c>
      <c r="D6" s="290">
        <v>20290</v>
      </c>
      <c r="E6" s="272"/>
      <c r="F6" s="207"/>
      <c r="G6" s="217"/>
      <c r="H6" s="208"/>
      <c r="I6" s="209">
        <f>G6*(1+H6)</f>
        <v>0</v>
      </c>
      <c r="J6" s="210">
        <f t="shared" ref="J6:J12" si="0">D6*G6</f>
        <v>0</v>
      </c>
      <c r="K6" s="210">
        <f t="shared" ref="K6:K12" si="1">D6*I6</f>
        <v>0</v>
      </c>
      <c r="L6" s="211"/>
    </row>
    <row r="7" spans="1:13" ht="154.5" customHeight="1" x14ac:dyDescent="0.25">
      <c r="A7" s="241" t="s">
        <v>27</v>
      </c>
      <c r="B7" s="244" t="s">
        <v>148</v>
      </c>
      <c r="C7" s="247" t="s">
        <v>24</v>
      </c>
      <c r="D7" s="291">
        <v>8900</v>
      </c>
      <c r="E7" s="273"/>
      <c r="F7" s="173"/>
      <c r="G7" s="174"/>
      <c r="H7" s="175"/>
      <c r="I7" s="176">
        <f t="shared" ref="I7:I12" si="2">G7*(1+H7)</f>
        <v>0</v>
      </c>
      <c r="J7" s="177">
        <f t="shared" si="0"/>
        <v>0</v>
      </c>
      <c r="K7" s="177">
        <f t="shared" si="1"/>
        <v>0</v>
      </c>
      <c r="L7" s="178"/>
    </row>
    <row r="8" spans="1:13" ht="95.25" customHeight="1" x14ac:dyDescent="0.25">
      <c r="A8" s="241" t="s">
        <v>28</v>
      </c>
      <c r="B8" s="244" t="s">
        <v>134</v>
      </c>
      <c r="C8" s="247" t="s">
        <v>24</v>
      </c>
      <c r="D8" s="291">
        <v>3030</v>
      </c>
      <c r="E8" s="273"/>
      <c r="F8" s="173"/>
      <c r="G8" s="174"/>
      <c r="H8" s="175"/>
      <c r="I8" s="176">
        <f t="shared" si="2"/>
        <v>0</v>
      </c>
      <c r="J8" s="177">
        <f t="shared" si="0"/>
        <v>0</v>
      </c>
      <c r="K8" s="177">
        <f t="shared" si="1"/>
        <v>0</v>
      </c>
      <c r="L8" s="178"/>
    </row>
    <row r="9" spans="1:13" ht="213.75" customHeight="1" x14ac:dyDescent="0.25">
      <c r="A9" s="241" t="s">
        <v>29</v>
      </c>
      <c r="B9" s="245" t="s">
        <v>149</v>
      </c>
      <c r="C9" s="247" t="s">
        <v>11</v>
      </c>
      <c r="D9" s="291">
        <v>13220</v>
      </c>
      <c r="E9" s="273"/>
      <c r="F9" s="173"/>
      <c r="G9" s="174"/>
      <c r="H9" s="175"/>
      <c r="I9" s="176">
        <f t="shared" si="2"/>
        <v>0</v>
      </c>
      <c r="J9" s="177">
        <f t="shared" si="0"/>
        <v>0</v>
      </c>
      <c r="K9" s="177">
        <f t="shared" si="1"/>
        <v>0</v>
      </c>
      <c r="L9" s="178"/>
    </row>
    <row r="10" spans="1:13" ht="38.25" customHeight="1" x14ac:dyDescent="0.25">
      <c r="A10" s="241" t="s">
        <v>44</v>
      </c>
      <c r="B10" s="245" t="s">
        <v>150</v>
      </c>
      <c r="C10" s="247" t="s">
        <v>11</v>
      </c>
      <c r="D10" s="291">
        <v>1310</v>
      </c>
      <c r="E10" s="273"/>
      <c r="F10" s="173"/>
      <c r="G10" s="174"/>
      <c r="H10" s="175"/>
      <c r="I10" s="176">
        <f t="shared" si="2"/>
        <v>0</v>
      </c>
      <c r="J10" s="177">
        <f t="shared" si="0"/>
        <v>0</v>
      </c>
      <c r="K10" s="177">
        <f t="shared" si="1"/>
        <v>0</v>
      </c>
      <c r="L10" s="178"/>
    </row>
    <row r="11" spans="1:13" ht="201.75" customHeight="1" x14ac:dyDescent="0.25">
      <c r="A11" s="241" t="s">
        <v>45</v>
      </c>
      <c r="B11" s="245" t="s">
        <v>151</v>
      </c>
      <c r="C11" s="247" t="s">
        <v>11</v>
      </c>
      <c r="D11" s="291">
        <v>4840</v>
      </c>
      <c r="E11" s="273"/>
      <c r="F11" s="173"/>
      <c r="G11" s="174"/>
      <c r="H11" s="175"/>
      <c r="I11" s="176">
        <f t="shared" si="2"/>
        <v>0</v>
      </c>
      <c r="J11" s="177">
        <f t="shared" si="0"/>
        <v>0</v>
      </c>
      <c r="K11" s="177">
        <f t="shared" si="1"/>
        <v>0</v>
      </c>
      <c r="L11" s="178"/>
    </row>
    <row r="12" spans="1:13" ht="68.099999999999994" customHeight="1" thickBot="1" x14ac:dyDescent="0.3">
      <c r="A12" s="242" t="s">
        <v>47</v>
      </c>
      <c r="B12" s="246" t="s">
        <v>61</v>
      </c>
      <c r="C12" s="247" t="s">
        <v>11</v>
      </c>
      <c r="D12" s="291">
        <v>30200</v>
      </c>
      <c r="E12" s="273"/>
      <c r="F12" s="173"/>
      <c r="G12" s="261"/>
      <c r="H12" s="175"/>
      <c r="I12" s="176">
        <f t="shared" si="2"/>
        <v>0</v>
      </c>
      <c r="J12" s="177">
        <f t="shared" si="0"/>
        <v>0</v>
      </c>
      <c r="K12" s="177">
        <f t="shared" si="1"/>
        <v>0</v>
      </c>
      <c r="L12" s="178"/>
    </row>
    <row r="13" spans="1:13" ht="27" customHeight="1" thickBot="1" x14ac:dyDescent="0.35">
      <c r="A13" s="179"/>
      <c r="B13" s="180"/>
      <c r="C13" s="180"/>
      <c r="D13" s="274"/>
      <c r="E13" s="263"/>
      <c r="F13" s="183"/>
      <c r="G13" s="249" t="s">
        <v>25</v>
      </c>
      <c r="H13" s="183"/>
      <c r="I13" s="184"/>
      <c r="J13" s="181">
        <f>SUM(J6:J12)</f>
        <v>0</v>
      </c>
      <c r="K13" s="182">
        <f>SUM(K6:K12)</f>
        <v>0</v>
      </c>
      <c r="L13" s="167"/>
    </row>
    <row r="14" spans="1:13" ht="18.75" customHeight="1" x14ac:dyDescent="0.25">
      <c r="A14" s="38"/>
      <c r="B14" s="39"/>
      <c r="F14" s="2"/>
      <c r="G14" s="2"/>
      <c r="H14" s="2"/>
      <c r="K14" s="42"/>
      <c r="L14" s="2"/>
    </row>
    <row r="15" spans="1:13" s="2" customFormat="1" ht="30" customHeight="1" x14ac:dyDescent="0.25">
      <c r="A15" s="31"/>
      <c r="B15" s="326" t="s">
        <v>12</v>
      </c>
      <c r="C15" s="326"/>
      <c r="D15" s="326"/>
      <c r="E15" s="326"/>
      <c r="F15" s="326"/>
    </row>
    <row r="16" spans="1:13" s="2" customFormat="1" ht="47.25" customHeight="1" x14ac:dyDescent="0.25">
      <c r="A16" s="120" t="s">
        <v>23</v>
      </c>
      <c r="B16" s="324" t="s">
        <v>169</v>
      </c>
      <c r="C16" s="324"/>
      <c r="D16" s="324"/>
      <c r="E16" s="324"/>
      <c r="F16" s="324"/>
    </row>
    <row r="17" spans="1:6" s="2" customFormat="1" ht="54.75" customHeight="1" x14ac:dyDescent="0.25">
      <c r="A17" s="120" t="s">
        <v>27</v>
      </c>
      <c r="B17" s="325" t="s">
        <v>173</v>
      </c>
      <c r="C17" s="325"/>
      <c r="D17" s="325"/>
      <c r="E17" s="325"/>
      <c r="F17" s="325"/>
    </row>
    <row r="18" spans="1:6" s="2" customFormat="1" ht="15" x14ac:dyDescent="0.25">
      <c r="A18" s="8"/>
    </row>
    <row r="19" spans="1:6" ht="15.75" customHeight="1" x14ac:dyDescent="0.25">
      <c r="A19" s="8"/>
      <c r="B19" s="310" t="s">
        <v>34</v>
      </c>
      <c r="C19" s="310"/>
      <c r="D19" s="310"/>
      <c r="E19" s="310"/>
    </row>
    <row r="20" spans="1:6" ht="15" customHeight="1" x14ac:dyDescent="0.25">
      <c r="A20" s="8"/>
      <c r="B20" s="311" t="s">
        <v>48</v>
      </c>
      <c r="C20" s="312"/>
      <c r="D20" s="312"/>
      <c r="E20" s="313"/>
    </row>
    <row r="21" spans="1:6" ht="25.5" customHeight="1" x14ac:dyDescent="0.25">
      <c r="A21" s="8"/>
      <c r="B21" s="301" t="s">
        <v>49</v>
      </c>
      <c r="C21" s="302"/>
      <c r="D21" s="302"/>
      <c r="E21" s="303"/>
    </row>
    <row r="22" spans="1:6" ht="27.75" customHeight="1" x14ac:dyDescent="0.25">
      <c r="A22" s="8"/>
      <c r="B22" s="301" t="s">
        <v>13</v>
      </c>
      <c r="C22" s="302"/>
      <c r="D22" s="302"/>
      <c r="E22" s="303"/>
    </row>
    <row r="23" spans="1:6" ht="41.25" customHeight="1" x14ac:dyDescent="0.25">
      <c r="A23" s="8"/>
      <c r="B23" s="301" t="s">
        <v>38</v>
      </c>
      <c r="C23" s="302"/>
      <c r="D23" s="302"/>
      <c r="E23" s="303"/>
    </row>
    <row r="24" spans="1:6" ht="43.5" customHeight="1" x14ac:dyDescent="0.25">
      <c r="A24" s="8"/>
      <c r="B24" s="301" t="s">
        <v>51</v>
      </c>
      <c r="C24" s="302"/>
      <c r="D24" s="302"/>
      <c r="E24" s="303"/>
    </row>
    <row r="25" spans="1:6" ht="15" x14ac:dyDescent="0.25">
      <c r="A25" s="8"/>
      <c r="B25" s="45"/>
      <c r="C25" s="45"/>
      <c r="D25" s="2"/>
      <c r="E25" s="2"/>
    </row>
    <row r="26" spans="1:6" ht="48.75" x14ac:dyDescent="0.25">
      <c r="B26" s="10" t="s">
        <v>52</v>
      </c>
      <c r="C26" s="48"/>
      <c r="D26" s="2"/>
      <c r="E26" s="2"/>
    </row>
  </sheetData>
  <sheetProtection formatCells="0" formatColumns="0" formatRows="0"/>
  <mergeCells count="11">
    <mergeCell ref="B24:E24"/>
    <mergeCell ref="A1:L1"/>
    <mergeCell ref="B19:E19"/>
    <mergeCell ref="B20:E20"/>
    <mergeCell ref="A2:L2"/>
    <mergeCell ref="B21:E21"/>
    <mergeCell ref="B22:E22"/>
    <mergeCell ref="B23:E23"/>
    <mergeCell ref="B16:F16"/>
    <mergeCell ref="B17:F17"/>
    <mergeCell ref="B15:F15"/>
  </mergeCells>
  <pageMargins left="0.25" right="0.25" top="0.75" bottom="0.75" header="0.3" footer="0.3"/>
  <pageSetup paperSize="9"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topLeftCell="A10" zoomScale="98" zoomScaleNormal="98" workbookViewId="0">
      <selection activeCell="B17" sqref="B17:F17"/>
    </sheetView>
  </sheetViews>
  <sheetFormatPr defaultRowHeight="15" x14ac:dyDescent="0.25"/>
  <cols>
    <col min="1" max="1" width="6.85546875" customWidth="1"/>
    <col min="2" max="2" width="40" customWidth="1"/>
    <col min="3" max="3" width="7.28515625" customWidth="1"/>
    <col min="4" max="4" width="15.5703125" customWidth="1"/>
    <col min="5" max="5" width="14" customWidth="1"/>
    <col min="6" max="6" width="13.28515625" customWidth="1"/>
    <col min="7" max="7" width="12.28515625" customWidth="1"/>
    <col min="8" max="9" width="12.5703125" customWidth="1"/>
    <col min="10" max="11" width="10.7109375" bestFit="1" customWidth="1"/>
    <col min="12" max="12" width="16.5703125" customWidth="1"/>
  </cols>
  <sheetData>
    <row r="1" spans="1:12" s="2" customFormat="1" ht="18.75" customHeight="1" x14ac:dyDescent="0.3">
      <c r="A1" s="304" t="s">
        <v>50</v>
      </c>
      <c r="B1" s="304"/>
      <c r="C1" s="304"/>
      <c r="D1" s="304"/>
      <c r="E1" s="304"/>
      <c r="F1" s="304"/>
      <c r="G1" s="304"/>
      <c r="H1" s="304"/>
      <c r="I1" s="304"/>
      <c r="J1" s="304"/>
      <c r="K1" s="304"/>
      <c r="L1" s="304"/>
    </row>
    <row r="2" spans="1:12" s="2" customFormat="1" x14ac:dyDescent="0.25">
      <c r="A2" s="12"/>
      <c r="B2" s="12"/>
      <c r="C2" s="12"/>
      <c r="D2" s="12"/>
      <c r="E2" s="12"/>
      <c r="F2" s="12"/>
      <c r="G2" s="12"/>
      <c r="H2" s="12"/>
      <c r="I2" s="12"/>
      <c r="J2" s="12"/>
      <c r="K2" s="12"/>
      <c r="L2" s="12"/>
    </row>
    <row r="3" spans="1:12" s="2" customFormat="1" x14ac:dyDescent="0.25">
      <c r="A3" s="1" t="s">
        <v>42</v>
      </c>
      <c r="B3" s="1"/>
      <c r="C3" s="1"/>
      <c r="D3" s="1"/>
      <c r="E3" s="1"/>
      <c r="F3" s="1"/>
      <c r="G3" s="1"/>
      <c r="H3" s="1"/>
      <c r="I3" s="1"/>
      <c r="J3" s="1"/>
      <c r="K3" s="1"/>
      <c r="L3" s="1"/>
    </row>
    <row r="4" spans="1:12" s="2" customFormat="1" ht="15.75" thickBot="1" x14ac:dyDescent="0.3">
      <c r="A4" s="3"/>
      <c r="B4" s="4"/>
      <c r="J4" s="6"/>
    </row>
    <row r="5" spans="1:12" s="2" customFormat="1" ht="88.5" customHeight="1" thickBot="1" x14ac:dyDescent="0.3">
      <c r="A5" s="91" t="s">
        <v>1</v>
      </c>
      <c r="B5" s="92" t="s">
        <v>154</v>
      </c>
      <c r="C5" s="93" t="s">
        <v>2</v>
      </c>
      <c r="D5" s="93" t="s">
        <v>132</v>
      </c>
      <c r="E5" s="93" t="s">
        <v>22</v>
      </c>
      <c r="F5" s="94" t="s">
        <v>41</v>
      </c>
      <c r="G5" s="95" t="s">
        <v>35</v>
      </c>
      <c r="H5" s="96" t="s">
        <v>5</v>
      </c>
      <c r="I5" s="96" t="s">
        <v>6</v>
      </c>
      <c r="J5" s="97" t="s">
        <v>63</v>
      </c>
      <c r="K5" s="96" t="s">
        <v>64</v>
      </c>
      <c r="L5" s="98" t="s">
        <v>7</v>
      </c>
    </row>
    <row r="6" spans="1:12" s="2" customFormat="1" ht="15.75" thickBot="1" x14ac:dyDescent="0.3">
      <c r="A6" s="202" t="s">
        <v>23</v>
      </c>
      <c r="B6" s="161">
        <v>2</v>
      </c>
      <c r="C6" s="161">
        <v>3</v>
      </c>
      <c r="D6" s="169">
        <v>4</v>
      </c>
      <c r="E6" s="161">
        <v>5</v>
      </c>
      <c r="F6" s="203">
        <v>6</v>
      </c>
      <c r="G6" s="204">
        <v>7</v>
      </c>
      <c r="H6" s="201">
        <v>8</v>
      </c>
      <c r="I6" s="201">
        <v>9</v>
      </c>
      <c r="J6" s="201">
        <v>10</v>
      </c>
      <c r="K6" s="201">
        <v>11</v>
      </c>
      <c r="L6" s="205">
        <v>12</v>
      </c>
    </row>
    <row r="7" spans="1:12" ht="163.5" customHeight="1" x14ac:dyDescent="0.3">
      <c r="A7" s="148" t="s">
        <v>23</v>
      </c>
      <c r="B7" s="149" t="s">
        <v>55</v>
      </c>
      <c r="C7" s="150" t="s">
        <v>11</v>
      </c>
      <c r="D7" s="279">
        <v>9770</v>
      </c>
      <c r="E7" s="275"/>
      <c r="F7" s="151"/>
      <c r="G7" s="219"/>
      <c r="H7" s="152"/>
      <c r="I7" s="47">
        <f>G7*(1+H7)</f>
        <v>0</v>
      </c>
      <c r="J7" s="110">
        <f>D7*G7</f>
        <v>0</v>
      </c>
      <c r="K7" s="110">
        <f>D7*I7</f>
        <v>0</v>
      </c>
      <c r="L7" s="153"/>
    </row>
    <row r="8" spans="1:12" ht="135" customHeight="1" x14ac:dyDescent="0.3">
      <c r="A8" s="99" t="s">
        <v>27</v>
      </c>
      <c r="B8" s="21" t="s">
        <v>144</v>
      </c>
      <c r="C8" s="22" t="s">
        <v>11</v>
      </c>
      <c r="D8" s="280">
        <v>5120</v>
      </c>
      <c r="E8" s="276"/>
      <c r="F8" s="121"/>
      <c r="G8" s="220"/>
      <c r="H8" s="147"/>
      <c r="I8" s="58">
        <f t="shared" ref="I8:I13" si="0">G8*(1+H8)</f>
        <v>0</v>
      </c>
      <c r="J8" s="59">
        <f>D8*G8</f>
        <v>0</v>
      </c>
      <c r="K8" s="59">
        <f>D8*I8</f>
        <v>0</v>
      </c>
      <c r="L8" s="76"/>
    </row>
    <row r="9" spans="1:12" ht="144" customHeight="1" x14ac:dyDescent="0.3">
      <c r="A9" s="99" t="s">
        <v>28</v>
      </c>
      <c r="B9" s="21" t="s">
        <v>145</v>
      </c>
      <c r="C9" s="22" t="s">
        <v>11</v>
      </c>
      <c r="D9" s="280">
        <v>3415</v>
      </c>
      <c r="E9" s="276"/>
      <c r="F9" s="121"/>
      <c r="G9" s="220"/>
      <c r="H9" s="147"/>
      <c r="I9" s="58">
        <f t="shared" si="0"/>
        <v>0</v>
      </c>
      <c r="J9" s="59">
        <f>D9*G9</f>
        <v>0</v>
      </c>
      <c r="K9" s="59">
        <f>D9*I9</f>
        <v>0</v>
      </c>
      <c r="L9" s="76"/>
    </row>
    <row r="10" spans="1:12" ht="69" customHeight="1" x14ac:dyDescent="0.3">
      <c r="A10" s="99" t="s">
        <v>29</v>
      </c>
      <c r="B10" s="21" t="s">
        <v>143</v>
      </c>
      <c r="C10" s="22" t="s">
        <v>24</v>
      </c>
      <c r="D10" s="280">
        <v>600</v>
      </c>
      <c r="E10" s="276"/>
      <c r="F10" s="121"/>
      <c r="G10" s="220"/>
      <c r="H10" s="147"/>
      <c r="I10" s="58">
        <f t="shared" si="0"/>
        <v>0</v>
      </c>
      <c r="J10" s="59">
        <f>D10*G10</f>
        <v>0</v>
      </c>
      <c r="K10" s="59">
        <f>D10*I10</f>
        <v>0</v>
      </c>
      <c r="L10" s="76"/>
    </row>
    <row r="11" spans="1:12" ht="118.5" customHeight="1" x14ac:dyDescent="0.3">
      <c r="A11" s="99" t="s">
        <v>44</v>
      </c>
      <c r="B11" s="21" t="s">
        <v>142</v>
      </c>
      <c r="C11" s="22" t="s">
        <v>24</v>
      </c>
      <c r="D11" s="280">
        <v>630</v>
      </c>
      <c r="E11" s="276"/>
      <c r="F11" s="121"/>
      <c r="G11" s="220"/>
      <c r="H11" s="147"/>
      <c r="I11" s="58">
        <f t="shared" si="0"/>
        <v>0</v>
      </c>
      <c r="J11" s="59">
        <f>D11*G11</f>
        <v>0</v>
      </c>
      <c r="K11" s="59">
        <f>D11*I11</f>
        <v>0</v>
      </c>
      <c r="L11" s="76"/>
    </row>
    <row r="12" spans="1:12" s="223" customFormat="1" ht="67.5" customHeight="1" x14ac:dyDescent="0.3">
      <c r="A12" s="224" t="s">
        <v>45</v>
      </c>
      <c r="B12" s="225" t="s">
        <v>141</v>
      </c>
      <c r="C12" s="226" t="s">
        <v>24</v>
      </c>
      <c r="D12" s="281">
        <v>765</v>
      </c>
      <c r="E12" s="277"/>
      <c r="F12" s="227"/>
      <c r="G12" s="228"/>
      <c r="H12" s="229"/>
      <c r="I12" s="230"/>
      <c r="J12" s="231"/>
      <c r="K12" s="231"/>
      <c r="L12" s="213"/>
    </row>
    <row r="13" spans="1:12" ht="47.45" customHeight="1" thickBot="1" x14ac:dyDescent="0.35">
      <c r="A13" s="100" t="s">
        <v>47</v>
      </c>
      <c r="B13" s="101" t="s">
        <v>146</v>
      </c>
      <c r="C13" s="102" t="s">
        <v>24</v>
      </c>
      <c r="D13" s="282">
        <v>5620</v>
      </c>
      <c r="E13" s="278"/>
      <c r="F13" s="266"/>
      <c r="G13" s="267"/>
      <c r="H13" s="268"/>
      <c r="I13" s="103">
        <f t="shared" si="0"/>
        <v>0</v>
      </c>
      <c r="J13" s="104">
        <f>D13*G13</f>
        <v>0</v>
      </c>
      <c r="K13" s="104">
        <f>D13*I13</f>
        <v>0</v>
      </c>
      <c r="L13" s="269"/>
    </row>
    <row r="14" spans="1:12" ht="15.75" thickBot="1" x14ac:dyDescent="0.3">
      <c r="A14" s="32"/>
      <c r="B14" s="32"/>
      <c r="C14" s="32"/>
      <c r="D14" s="283">
        <f>SUM(D7:D13)</f>
        <v>25920</v>
      </c>
      <c r="E14" s="264">
        <f>SUM(E7:E13)</f>
        <v>0</v>
      </c>
      <c r="F14" s="32"/>
      <c r="G14" s="35" t="s">
        <v>18</v>
      </c>
      <c r="H14" s="34"/>
      <c r="I14" s="33"/>
      <c r="J14" s="36">
        <f>SUM(J7:J13)</f>
        <v>0</v>
      </c>
      <c r="K14" s="36">
        <f>SUM(K7:K13)</f>
        <v>0</v>
      </c>
      <c r="L14" s="37"/>
    </row>
    <row r="15" spans="1:12" x14ac:dyDescent="0.25">
      <c r="G15" s="25"/>
      <c r="H15" s="24"/>
      <c r="I15" s="23"/>
      <c r="J15" s="26"/>
      <c r="K15" s="26"/>
      <c r="L15" s="24"/>
    </row>
    <row r="16" spans="1:12" s="2" customFormat="1" x14ac:dyDescent="0.25">
      <c r="B16" s="27" t="s">
        <v>12</v>
      </c>
      <c r="G16" s="25"/>
      <c r="H16" s="24"/>
      <c r="I16" s="24"/>
      <c r="J16" s="28"/>
      <c r="K16" s="28"/>
      <c r="L16" s="24"/>
    </row>
    <row r="17" spans="1:12" s="2" customFormat="1" ht="47.25" customHeight="1" x14ac:dyDescent="0.25">
      <c r="A17" s="49">
        <v>1</v>
      </c>
      <c r="B17" s="324" t="s">
        <v>59</v>
      </c>
      <c r="C17" s="324"/>
      <c r="D17" s="324"/>
      <c r="E17" s="324"/>
      <c r="F17" s="324"/>
      <c r="G17" s="25"/>
      <c r="H17" s="24"/>
      <c r="I17" s="24"/>
      <c r="J17" s="28"/>
      <c r="K17" s="28"/>
      <c r="L17" s="24"/>
    </row>
    <row r="18" spans="1:12" s="2" customFormat="1" x14ac:dyDescent="0.25">
      <c r="A18" s="3"/>
      <c r="B18" s="30"/>
      <c r="G18" s="29"/>
      <c r="H18" s="29"/>
      <c r="I18" s="29"/>
      <c r="J18" s="29"/>
      <c r="K18" s="29"/>
      <c r="L18" s="29"/>
    </row>
    <row r="19" spans="1:12" s="2" customFormat="1" x14ac:dyDescent="0.25">
      <c r="A19" s="3"/>
      <c r="B19" s="310" t="s">
        <v>34</v>
      </c>
      <c r="C19" s="310"/>
      <c r="D19" s="310"/>
      <c r="E19" s="310"/>
      <c r="J19" s="6"/>
    </row>
    <row r="20" spans="1:12" s="2" customFormat="1" x14ac:dyDescent="0.25">
      <c r="B20" s="311" t="s">
        <v>48</v>
      </c>
      <c r="C20" s="312"/>
      <c r="D20" s="312"/>
      <c r="E20" s="313"/>
    </row>
    <row r="21" spans="1:12" s="2" customFormat="1" ht="27" customHeight="1" x14ac:dyDescent="0.25">
      <c r="B21" s="301" t="s">
        <v>49</v>
      </c>
      <c r="C21" s="302"/>
      <c r="D21" s="302"/>
      <c r="E21" s="303"/>
    </row>
    <row r="22" spans="1:12" s="2" customFormat="1" ht="25.5" customHeight="1" x14ac:dyDescent="0.25">
      <c r="B22" s="301" t="s">
        <v>13</v>
      </c>
      <c r="C22" s="302"/>
      <c r="D22" s="302"/>
      <c r="E22" s="303"/>
    </row>
    <row r="23" spans="1:12" s="2" customFormat="1" ht="39" customHeight="1" x14ac:dyDescent="0.25">
      <c r="B23" s="301" t="s">
        <v>38</v>
      </c>
      <c r="C23" s="302"/>
      <c r="D23" s="302"/>
      <c r="E23" s="303"/>
    </row>
    <row r="24" spans="1:12" ht="39.75" customHeight="1" x14ac:dyDescent="0.25">
      <c r="B24" s="301" t="s">
        <v>51</v>
      </c>
      <c r="C24" s="302"/>
      <c r="D24" s="302"/>
      <c r="E24" s="303"/>
    </row>
    <row r="25" spans="1:12" x14ac:dyDescent="0.25">
      <c r="B25" s="45"/>
      <c r="C25" s="45"/>
      <c r="D25" s="2"/>
      <c r="E25" s="2"/>
    </row>
    <row r="26" spans="1:12" ht="48.75" x14ac:dyDescent="0.25">
      <c r="B26" s="10" t="s">
        <v>52</v>
      </c>
      <c r="C26" s="48"/>
      <c r="D26" s="2"/>
      <c r="E26" s="2"/>
    </row>
  </sheetData>
  <sheetProtection formatCells="0" formatColumns="0" formatRows="0"/>
  <mergeCells count="8">
    <mergeCell ref="B23:E23"/>
    <mergeCell ref="B24:E24"/>
    <mergeCell ref="A1:L1"/>
    <mergeCell ref="B19:E19"/>
    <mergeCell ref="B20:E20"/>
    <mergeCell ref="B21:E21"/>
    <mergeCell ref="B22:E22"/>
    <mergeCell ref="B17:F17"/>
  </mergeCells>
  <pageMargins left="0.25" right="0.25" top="0.75" bottom="0.75" header="0.3" footer="0.3"/>
  <pageSetup paperSize="9" scale="8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topLeftCell="A19" zoomScale="95" zoomScaleNormal="95" workbookViewId="0">
      <selection activeCell="B13" sqref="B13"/>
    </sheetView>
  </sheetViews>
  <sheetFormatPr defaultRowHeight="71.45" customHeight="1" x14ac:dyDescent="0.25"/>
  <cols>
    <col min="1" max="1" width="6.7109375" customWidth="1"/>
    <col min="2" max="2" width="44.42578125" customWidth="1"/>
    <col min="4" max="4" width="14" customWidth="1"/>
    <col min="5" max="5" width="12.85546875" customWidth="1"/>
    <col min="6" max="6" width="11.28515625" customWidth="1"/>
    <col min="10" max="11" width="14.5703125" bestFit="1" customWidth="1"/>
  </cols>
  <sheetData>
    <row r="1" spans="1:12" s="11" customFormat="1" ht="18.75" x14ac:dyDescent="0.3">
      <c r="A1" s="304" t="s">
        <v>50</v>
      </c>
      <c r="B1" s="304"/>
      <c r="C1" s="304"/>
      <c r="D1" s="304"/>
      <c r="E1" s="304"/>
      <c r="F1" s="304"/>
      <c r="G1" s="304"/>
      <c r="H1" s="304"/>
      <c r="I1" s="304"/>
      <c r="J1" s="304"/>
      <c r="K1" s="304"/>
      <c r="L1" s="304"/>
    </row>
    <row r="2" spans="1:12" s="2" customFormat="1" ht="16.5" customHeight="1" x14ac:dyDescent="0.25">
      <c r="A2" s="1"/>
      <c r="B2" s="12"/>
      <c r="C2" s="12"/>
      <c r="D2" s="12"/>
      <c r="E2" s="12"/>
      <c r="F2" s="12"/>
      <c r="G2" s="12"/>
      <c r="H2" s="12"/>
      <c r="I2" s="12"/>
      <c r="J2" s="12"/>
      <c r="K2" s="12"/>
      <c r="L2" s="12"/>
    </row>
    <row r="3" spans="1:12" s="2" customFormat="1" ht="15" x14ac:dyDescent="0.25">
      <c r="A3" s="1" t="s">
        <v>0</v>
      </c>
      <c r="B3" s="1"/>
      <c r="C3" s="1"/>
      <c r="D3" s="1"/>
      <c r="E3" s="1"/>
      <c r="F3" s="1"/>
      <c r="G3" s="1"/>
      <c r="H3" s="1"/>
      <c r="I3" s="1"/>
      <c r="J3" s="1"/>
      <c r="K3" s="1"/>
      <c r="L3" s="1"/>
    </row>
    <row r="4" spans="1:12" s="2" customFormat="1" ht="15.75" thickBot="1" x14ac:dyDescent="0.3">
      <c r="A4" s="3"/>
      <c r="B4" s="4"/>
      <c r="D4" s="5"/>
    </row>
    <row r="5" spans="1:12" s="2" customFormat="1" ht="103.5" customHeight="1" thickBot="1" x14ac:dyDescent="0.3">
      <c r="A5" s="106" t="s">
        <v>15</v>
      </c>
      <c r="B5" s="74" t="s">
        <v>155</v>
      </c>
      <c r="C5" s="63" t="s">
        <v>2</v>
      </c>
      <c r="D5" s="63" t="s">
        <v>133</v>
      </c>
      <c r="E5" s="63" t="s">
        <v>16</v>
      </c>
      <c r="F5" s="63" t="s">
        <v>17</v>
      </c>
      <c r="G5" s="63" t="s">
        <v>35</v>
      </c>
      <c r="H5" s="63" t="s">
        <v>5</v>
      </c>
      <c r="I5" s="63" t="s">
        <v>6</v>
      </c>
      <c r="J5" s="65" t="s">
        <v>63</v>
      </c>
      <c r="K5" s="63" t="s">
        <v>64</v>
      </c>
      <c r="L5" s="66" t="s">
        <v>7</v>
      </c>
    </row>
    <row r="6" spans="1:12" s="2" customFormat="1" ht="12.6" customHeight="1" thickBot="1" x14ac:dyDescent="0.3">
      <c r="A6" s="107">
        <v>1</v>
      </c>
      <c r="B6" s="73">
        <v>2</v>
      </c>
      <c r="C6" s="73">
        <v>3</v>
      </c>
      <c r="D6" s="73">
        <v>4</v>
      </c>
      <c r="E6" s="73">
        <v>5</v>
      </c>
      <c r="F6" s="73">
        <v>6</v>
      </c>
      <c r="G6" s="73">
        <v>7</v>
      </c>
      <c r="H6" s="73">
        <v>8</v>
      </c>
      <c r="I6" s="73">
        <v>9</v>
      </c>
      <c r="J6" s="73">
        <v>10</v>
      </c>
      <c r="K6" s="73">
        <v>11</v>
      </c>
      <c r="L6" s="108">
        <v>12</v>
      </c>
    </row>
    <row r="7" spans="1:12" ht="102.75" x14ac:dyDescent="0.25">
      <c r="A7" s="122">
        <v>1</v>
      </c>
      <c r="B7" s="300" t="s">
        <v>184</v>
      </c>
      <c r="C7" s="123" t="s">
        <v>8</v>
      </c>
      <c r="D7" s="292">
        <v>12200</v>
      </c>
      <c r="E7" s="284"/>
      <c r="F7" s="124"/>
      <c r="G7" s="125"/>
      <c r="H7" s="126"/>
      <c r="I7" s="70">
        <f>G7*(1+H7)</f>
        <v>0</v>
      </c>
      <c r="J7" s="71">
        <f t="shared" ref="J7:J19" si="0">D7*G7</f>
        <v>0</v>
      </c>
      <c r="K7" s="71">
        <f t="shared" ref="K7:K19" si="1">D7*I7</f>
        <v>0</v>
      </c>
      <c r="L7" s="127"/>
    </row>
    <row r="8" spans="1:12" ht="111.75" customHeight="1" x14ac:dyDescent="0.25">
      <c r="A8" s="112">
        <v>2</v>
      </c>
      <c r="B8" s="300" t="s">
        <v>185</v>
      </c>
      <c r="C8" s="52" t="s">
        <v>8</v>
      </c>
      <c r="D8" s="293">
        <v>500900</v>
      </c>
      <c r="E8" s="284"/>
      <c r="F8" s="124"/>
      <c r="G8" s="125"/>
      <c r="H8" s="105"/>
      <c r="I8" s="70">
        <f t="shared" ref="I8:I19" si="2">G8*(1+H8)</f>
        <v>0</v>
      </c>
      <c r="J8" s="71">
        <f t="shared" si="0"/>
        <v>0</v>
      </c>
      <c r="K8" s="71">
        <f t="shared" si="1"/>
        <v>0</v>
      </c>
      <c r="L8" s="113"/>
    </row>
    <row r="9" spans="1:12" ht="108.75" customHeight="1" x14ac:dyDescent="0.25">
      <c r="A9" s="112">
        <v>3</v>
      </c>
      <c r="B9" s="160" t="s">
        <v>186</v>
      </c>
      <c r="C9" s="52" t="s">
        <v>8</v>
      </c>
      <c r="D9" s="293">
        <v>951900</v>
      </c>
      <c r="E9" s="284"/>
      <c r="F9" s="124"/>
      <c r="G9" s="125"/>
      <c r="H9" s="126"/>
      <c r="I9" s="70">
        <f t="shared" si="2"/>
        <v>0</v>
      </c>
      <c r="J9" s="71">
        <f t="shared" si="0"/>
        <v>0</v>
      </c>
      <c r="K9" s="71">
        <f t="shared" si="1"/>
        <v>0</v>
      </c>
      <c r="L9" s="127"/>
    </row>
    <row r="10" spans="1:12" ht="114" customHeight="1" x14ac:dyDescent="0.25">
      <c r="A10" s="112">
        <v>4</v>
      </c>
      <c r="B10" s="160" t="s">
        <v>187</v>
      </c>
      <c r="C10" s="52" t="s">
        <v>8</v>
      </c>
      <c r="D10" s="293">
        <v>591600</v>
      </c>
      <c r="E10" s="284"/>
      <c r="F10" s="124"/>
      <c r="G10" s="125"/>
      <c r="H10" s="126"/>
      <c r="I10" s="70">
        <f t="shared" si="2"/>
        <v>0</v>
      </c>
      <c r="J10" s="71">
        <f t="shared" si="0"/>
        <v>0</v>
      </c>
      <c r="K10" s="71">
        <f t="shared" si="1"/>
        <v>0</v>
      </c>
      <c r="L10" s="127"/>
    </row>
    <row r="11" spans="1:12" ht="106.5" customHeight="1" x14ac:dyDescent="0.25">
      <c r="A11" s="112">
        <v>5</v>
      </c>
      <c r="B11" s="160" t="s">
        <v>188</v>
      </c>
      <c r="C11" s="52" t="s">
        <v>8</v>
      </c>
      <c r="D11" s="293">
        <v>31000</v>
      </c>
      <c r="E11" s="284"/>
      <c r="F11" s="124"/>
      <c r="G11" s="125"/>
      <c r="H11" s="105"/>
      <c r="I11" s="70">
        <f t="shared" si="2"/>
        <v>0</v>
      </c>
      <c r="J11" s="71">
        <f t="shared" si="0"/>
        <v>0</v>
      </c>
      <c r="K11" s="71">
        <f t="shared" si="1"/>
        <v>0</v>
      </c>
      <c r="L11" s="113"/>
    </row>
    <row r="12" spans="1:12" ht="64.5" x14ac:dyDescent="0.25">
      <c r="A12" s="112">
        <v>6</v>
      </c>
      <c r="B12" s="160" t="s">
        <v>189</v>
      </c>
      <c r="C12" s="52" t="s">
        <v>9</v>
      </c>
      <c r="D12" s="293">
        <v>30550</v>
      </c>
      <c r="E12" s="284"/>
      <c r="F12" s="124"/>
      <c r="G12" s="125"/>
      <c r="H12" s="126"/>
      <c r="I12" s="70">
        <f t="shared" si="2"/>
        <v>0</v>
      </c>
      <c r="J12" s="71">
        <f t="shared" si="0"/>
        <v>0</v>
      </c>
      <c r="K12" s="71">
        <f t="shared" si="1"/>
        <v>0</v>
      </c>
      <c r="L12" s="127"/>
    </row>
    <row r="13" spans="1:12" ht="77.25" x14ac:dyDescent="0.25">
      <c r="A13" s="112">
        <v>7</v>
      </c>
      <c r="B13" s="160" t="s">
        <v>190</v>
      </c>
      <c r="C13" s="52" t="s">
        <v>9</v>
      </c>
      <c r="D13" s="293">
        <v>4990</v>
      </c>
      <c r="E13" s="284"/>
      <c r="F13" s="124"/>
      <c r="G13" s="125"/>
      <c r="H13" s="126"/>
      <c r="I13" s="70">
        <f t="shared" si="2"/>
        <v>0</v>
      </c>
      <c r="J13" s="71">
        <f t="shared" si="0"/>
        <v>0</v>
      </c>
      <c r="K13" s="71">
        <f t="shared" si="1"/>
        <v>0</v>
      </c>
      <c r="L13" s="127"/>
    </row>
    <row r="14" spans="1:12" ht="82.5" customHeight="1" x14ac:dyDescent="0.25">
      <c r="A14" s="112">
        <v>8</v>
      </c>
      <c r="B14" s="160" t="s">
        <v>191</v>
      </c>
      <c r="C14" s="52" t="s">
        <v>9</v>
      </c>
      <c r="D14" s="293">
        <v>1400</v>
      </c>
      <c r="E14" s="284"/>
      <c r="F14" s="124"/>
      <c r="G14" s="125"/>
      <c r="H14" s="126"/>
      <c r="I14" s="70">
        <f t="shared" si="2"/>
        <v>0</v>
      </c>
      <c r="J14" s="71">
        <f t="shared" si="0"/>
        <v>0</v>
      </c>
      <c r="K14" s="71">
        <f t="shared" si="1"/>
        <v>0</v>
      </c>
      <c r="L14" s="127"/>
    </row>
    <row r="15" spans="1:12" ht="92.25" customHeight="1" x14ac:dyDescent="0.25">
      <c r="A15" s="112">
        <v>9</v>
      </c>
      <c r="B15" s="159" t="s">
        <v>73</v>
      </c>
      <c r="C15" s="52" t="s">
        <v>9</v>
      </c>
      <c r="D15" s="293">
        <v>1755</v>
      </c>
      <c r="E15" s="284"/>
      <c r="F15" s="124"/>
      <c r="G15" s="125"/>
      <c r="H15" s="105"/>
      <c r="I15" s="70">
        <f t="shared" si="2"/>
        <v>0</v>
      </c>
      <c r="J15" s="71">
        <f t="shared" si="0"/>
        <v>0</v>
      </c>
      <c r="K15" s="71">
        <f t="shared" si="1"/>
        <v>0</v>
      </c>
      <c r="L15" s="113"/>
    </row>
    <row r="16" spans="1:12" s="166" customFormat="1" ht="90" customHeight="1" x14ac:dyDescent="0.25">
      <c r="A16" s="112">
        <v>10</v>
      </c>
      <c r="B16" s="159" t="s">
        <v>74</v>
      </c>
      <c r="C16" s="52" t="s">
        <v>8</v>
      </c>
      <c r="D16" s="293">
        <v>10870</v>
      </c>
      <c r="E16" s="284"/>
      <c r="F16" s="124"/>
      <c r="G16" s="125"/>
      <c r="H16" s="126"/>
      <c r="I16" s="70">
        <f t="shared" si="2"/>
        <v>0</v>
      </c>
      <c r="J16" s="71">
        <f t="shared" si="0"/>
        <v>0</v>
      </c>
      <c r="K16" s="71">
        <f t="shared" si="1"/>
        <v>0</v>
      </c>
      <c r="L16" s="127"/>
    </row>
    <row r="17" spans="1:13" s="166" customFormat="1" ht="75.75" customHeight="1" x14ac:dyDescent="0.25">
      <c r="A17" s="112">
        <v>11</v>
      </c>
      <c r="B17" s="160" t="s">
        <v>75</v>
      </c>
      <c r="C17" s="52" t="s">
        <v>8</v>
      </c>
      <c r="D17" s="293">
        <v>112</v>
      </c>
      <c r="E17" s="284"/>
      <c r="F17" s="124"/>
      <c r="G17" s="125"/>
      <c r="H17" s="126"/>
      <c r="I17" s="70">
        <f t="shared" si="2"/>
        <v>0</v>
      </c>
      <c r="J17" s="71">
        <f t="shared" si="0"/>
        <v>0</v>
      </c>
      <c r="K17" s="71">
        <f t="shared" si="1"/>
        <v>0</v>
      </c>
      <c r="L17" s="127"/>
    </row>
    <row r="18" spans="1:13" s="166" customFormat="1" ht="64.5" customHeight="1" x14ac:dyDescent="0.25">
      <c r="A18" s="112">
        <v>12</v>
      </c>
      <c r="B18" s="160" t="s">
        <v>76</v>
      </c>
      <c r="C18" s="52" t="s">
        <v>8</v>
      </c>
      <c r="D18" s="293">
        <v>72</v>
      </c>
      <c r="E18" s="284"/>
      <c r="F18" s="124"/>
      <c r="G18" s="125"/>
      <c r="H18" s="126"/>
      <c r="I18" s="70">
        <f t="shared" si="2"/>
        <v>0</v>
      </c>
      <c r="J18" s="71">
        <f t="shared" si="0"/>
        <v>0</v>
      </c>
      <c r="K18" s="71">
        <f t="shared" si="1"/>
        <v>0</v>
      </c>
      <c r="L18" s="127"/>
    </row>
    <row r="19" spans="1:13" s="166" customFormat="1" ht="45.95" customHeight="1" thickBot="1" x14ac:dyDescent="0.3">
      <c r="A19" s="112">
        <v>13</v>
      </c>
      <c r="B19" s="159" t="s">
        <v>77</v>
      </c>
      <c r="C19" s="52" t="s">
        <v>8</v>
      </c>
      <c r="D19" s="293">
        <v>253</v>
      </c>
      <c r="E19" s="284"/>
      <c r="F19" s="124"/>
      <c r="G19" s="125"/>
      <c r="H19" s="126"/>
      <c r="I19" s="70">
        <f t="shared" si="2"/>
        <v>0</v>
      </c>
      <c r="J19" s="71">
        <f t="shared" si="0"/>
        <v>0</v>
      </c>
      <c r="K19" s="71">
        <f t="shared" si="1"/>
        <v>0</v>
      </c>
      <c r="L19" s="200"/>
    </row>
    <row r="20" spans="1:13" s="2" customFormat="1" ht="15.75" thickBot="1" x14ac:dyDescent="0.3">
      <c r="A20" s="114"/>
      <c r="B20" s="115"/>
      <c r="C20" s="79"/>
      <c r="D20" s="262"/>
      <c r="E20" s="271"/>
      <c r="F20" s="80"/>
      <c r="G20" s="81" t="s">
        <v>162</v>
      </c>
      <c r="H20" s="80"/>
      <c r="I20" s="79"/>
      <c r="J20" s="212">
        <f>SUM(J7:J19)</f>
        <v>0</v>
      </c>
      <c r="K20" s="215">
        <f>SUM(K7:K19)</f>
        <v>0</v>
      </c>
      <c r="L20" s="214"/>
      <c r="M20"/>
    </row>
    <row r="21" spans="1:13" s="2" customFormat="1" ht="15" x14ac:dyDescent="0.25">
      <c r="A21"/>
      <c r="B21" s="162"/>
      <c r="C21" s="23"/>
      <c r="D21" s="23"/>
      <c r="E21" s="24"/>
      <c r="F21" s="24"/>
      <c r="G21" s="25"/>
      <c r="H21" s="24"/>
      <c r="I21" s="23"/>
      <c r="J21" s="26"/>
      <c r="K21" s="26"/>
      <c r="L21" s="24"/>
      <c r="M21"/>
    </row>
    <row r="22" spans="1:13" s="2" customFormat="1" ht="15" x14ac:dyDescent="0.25">
      <c r="B22" s="13" t="s">
        <v>12</v>
      </c>
      <c r="J22" s="6"/>
      <c r="K22" s="6"/>
    </row>
    <row r="23" spans="1:13" s="2" customFormat="1" ht="64.5" customHeight="1" x14ac:dyDescent="0.25">
      <c r="A23" s="163" t="s">
        <v>43</v>
      </c>
      <c r="B23" s="328" t="s">
        <v>135</v>
      </c>
      <c r="C23" s="329"/>
      <c r="D23" s="329"/>
      <c r="E23" s="329"/>
      <c r="F23" s="329"/>
      <c r="G23" s="329"/>
      <c r="H23" s="329"/>
      <c r="J23" s="6"/>
      <c r="K23" s="6"/>
    </row>
    <row r="24" spans="1:13" s="2" customFormat="1" ht="30.75" customHeight="1" x14ac:dyDescent="0.25">
      <c r="A24" s="163">
        <v>2</v>
      </c>
      <c r="B24" s="328" t="s">
        <v>136</v>
      </c>
      <c r="C24" s="329"/>
      <c r="D24" s="329"/>
      <c r="E24" s="329"/>
      <c r="F24" s="329"/>
      <c r="G24" s="329"/>
      <c r="H24" s="329"/>
      <c r="J24" s="6"/>
      <c r="K24" s="6"/>
    </row>
    <row r="25" spans="1:13" s="2" customFormat="1" ht="36" customHeight="1" x14ac:dyDescent="0.25">
      <c r="A25" s="163">
        <v>3</v>
      </c>
      <c r="B25" s="328" t="s">
        <v>137</v>
      </c>
      <c r="C25" s="329"/>
      <c r="D25" s="329"/>
      <c r="E25" s="329"/>
      <c r="F25" s="329"/>
      <c r="G25" s="329"/>
      <c r="H25" s="329"/>
      <c r="J25" s="6"/>
      <c r="K25" s="6"/>
    </row>
    <row r="26" spans="1:13" s="2" customFormat="1" ht="22.5" customHeight="1" x14ac:dyDescent="0.25">
      <c r="A26" s="163">
        <v>4</v>
      </c>
      <c r="B26" s="328" t="s">
        <v>138</v>
      </c>
      <c r="C26" s="329"/>
      <c r="D26" s="329"/>
      <c r="E26" s="329"/>
      <c r="F26" s="329"/>
      <c r="G26" s="329"/>
      <c r="H26" s="329"/>
      <c r="J26" s="6"/>
      <c r="K26" s="6"/>
    </row>
    <row r="27" spans="1:13" s="2" customFormat="1" ht="27.75" customHeight="1" x14ac:dyDescent="0.25">
      <c r="A27" s="164">
        <v>5</v>
      </c>
      <c r="B27" s="327" t="s">
        <v>183</v>
      </c>
      <c r="C27" s="314"/>
      <c r="D27" s="314"/>
      <c r="E27" s="314"/>
      <c r="F27" s="314"/>
      <c r="G27" s="314"/>
      <c r="H27" s="314"/>
      <c r="I27" s="6"/>
      <c r="J27" s="6"/>
    </row>
    <row r="28" spans="1:13" s="2" customFormat="1" ht="29.25" customHeight="1" x14ac:dyDescent="0.25">
      <c r="B28" s="13"/>
      <c r="D28" s="222"/>
      <c r="J28" s="6"/>
      <c r="K28" s="6"/>
    </row>
    <row r="29" spans="1:13" s="2" customFormat="1" ht="15" x14ac:dyDescent="0.25">
      <c r="B29" s="14" t="s">
        <v>19</v>
      </c>
      <c r="F29" s="9"/>
      <c r="G29" s="9"/>
      <c r="H29" s="9"/>
      <c r="I29" s="9"/>
      <c r="J29" s="9"/>
      <c r="K29" s="9"/>
      <c r="L29" s="9"/>
    </row>
    <row r="30" spans="1:13" s="2" customFormat="1" ht="24.75" x14ac:dyDescent="0.25">
      <c r="A30" s="15"/>
      <c r="B30" s="16" t="s">
        <v>40</v>
      </c>
      <c r="C30" s="15"/>
      <c r="D30" s="15"/>
      <c r="E30" s="15"/>
      <c r="F30" s="15"/>
      <c r="G30" s="1"/>
      <c r="H30" s="1"/>
      <c r="I30" s="1"/>
      <c r="J30" s="1"/>
      <c r="K30" s="1"/>
      <c r="L30" s="1"/>
    </row>
    <row r="31" spans="1:13" s="2" customFormat="1" ht="24.75" x14ac:dyDescent="0.25">
      <c r="A31" s="15"/>
      <c r="B31" s="17" t="s">
        <v>20</v>
      </c>
      <c r="C31" s="15"/>
      <c r="D31" s="15"/>
      <c r="E31" s="15"/>
      <c r="F31" s="15"/>
      <c r="G31" s="1"/>
      <c r="H31" s="1"/>
      <c r="I31" s="1"/>
      <c r="J31" s="1"/>
      <c r="K31" s="1"/>
      <c r="L31" s="1"/>
    </row>
    <row r="32" spans="1:13" s="2" customFormat="1" ht="36.75" x14ac:dyDescent="0.25">
      <c r="A32" s="15"/>
      <c r="B32" s="17" t="s">
        <v>37</v>
      </c>
      <c r="C32" s="15"/>
      <c r="D32" s="15"/>
      <c r="E32" s="15"/>
      <c r="F32" s="15"/>
      <c r="G32" s="1"/>
      <c r="H32" s="1"/>
      <c r="I32" s="1"/>
      <c r="J32" s="1"/>
      <c r="K32" s="1"/>
      <c r="L32" s="1"/>
    </row>
    <row r="33" spans="1:12" s="2" customFormat="1" ht="24" customHeight="1" x14ac:dyDescent="0.25">
      <c r="A33" s="15"/>
      <c r="B33" s="17" t="s">
        <v>38</v>
      </c>
      <c r="C33" s="15"/>
      <c r="D33" s="15"/>
      <c r="E33" s="15"/>
      <c r="F33" s="15"/>
      <c r="G33" s="1"/>
      <c r="H33" s="1"/>
      <c r="I33" s="1"/>
      <c r="J33" s="1"/>
      <c r="K33" s="1"/>
      <c r="L33" s="1"/>
    </row>
    <row r="34" spans="1:12" s="2" customFormat="1" ht="36.75" x14ac:dyDescent="0.25">
      <c r="A34" s="15"/>
      <c r="B34" s="18" t="s">
        <v>39</v>
      </c>
      <c r="C34" s="15"/>
      <c r="D34" s="15"/>
      <c r="E34" s="15"/>
      <c r="F34" s="15"/>
      <c r="G34" s="1"/>
      <c r="H34" s="1"/>
      <c r="I34" s="1"/>
      <c r="J34" s="1"/>
      <c r="K34" s="1"/>
      <c r="L34" s="1"/>
    </row>
    <row r="35" spans="1:12" s="2" customFormat="1" ht="24.75" x14ac:dyDescent="0.25">
      <c r="A35" s="15"/>
      <c r="B35" s="19" t="s">
        <v>14</v>
      </c>
      <c r="C35" s="15"/>
      <c r="D35" s="15"/>
      <c r="E35" s="15"/>
      <c r="F35" s="15"/>
      <c r="G35" s="1"/>
      <c r="H35" s="1"/>
      <c r="I35" s="1"/>
      <c r="J35" s="1"/>
      <c r="K35" s="1"/>
      <c r="L35" s="1"/>
    </row>
    <row r="36" spans="1:12" s="2" customFormat="1" ht="15" x14ac:dyDescent="0.25">
      <c r="A36" s="3"/>
      <c r="I36" s="9"/>
      <c r="J36" s="9"/>
      <c r="K36" s="9"/>
      <c r="L36" s="9"/>
    </row>
    <row r="37" spans="1:12" s="2" customFormat="1" ht="48.75" x14ac:dyDescent="0.25">
      <c r="A37" s="3"/>
      <c r="B37" s="20" t="s">
        <v>21</v>
      </c>
    </row>
    <row r="38" spans="1:12" s="2" customFormat="1" ht="15" x14ac:dyDescent="0.25">
      <c r="A38" s="3"/>
    </row>
    <row r="39" spans="1:12" s="2" customFormat="1" ht="71.45" customHeight="1" x14ac:dyDescent="0.25"/>
    <row r="40" spans="1:12" s="2" customFormat="1" ht="71.45" customHeight="1" x14ac:dyDescent="0.25"/>
    <row r="41" spans="1:12" s="2" customFormat="1" ht="71.45" customHeight="1" x14ac:dyDescent="0.25"/>
    <row r="42" spans="1:12" s="2" customFormat="1" ht="71.45" customHeight="1" x14ac:dyDescent="0.25"/>
    <row r="43" spans="1:12" s="2" customFormat="1" ht="71.45" customHeight="1" x14ac:dyDescent="0.25"/>
    <row r="44" spans="1:12" s="2" customFormat="1" ht="71.45" customHeight="1" x14ac:dyDescent="0.25"/>
    <row r="45" spans="1:12" s="2" customFormat="1" ht="71.45" customHeight="1" x14ac:dyDescent="0.25"/>
    <row r="46" spans="1:12" s="2" customFormat="1" ht="71.45" customHeight="1" x14ac:dyDescent="0.25"/>
    <row r="47" spans="1:12" s="2" customFormat="1" ht="71.45" customHeight="1" x14ac:dyDescent="0.25"/>
    <row r="48" spans="1:12" s="2" customFormat="1" ht="71.45" customHeight="1" x14ac:dyDescent="0.25"/>
    <row r="49" spans="1:13" s="2" customFormat="1" ht="71.45" customHeight="1" x14ac:dyDescent="0.25"/>
    <row r="50" spans="1:13" s="2" customFormat="1" ht="71.45" customHeight="1" x14ac:dyDescent="0.25"/>
    <row r="51" spans="1:13" ht="71.45" customHeight="1" x14ac:dyDescent="0.25">
      <c r="A51" s="2"/>
      <c r="B51" s="2"/>
      <c r="C51" s="2"/>
      <c r="D51" s="2"/>
      <c r="E51" s="2"/>
      <c r="F51" s="2"/>
      <c r="G51" s="2"/>
      <c r="H51" s="2"/>
      <c r="I51" s="2"/>
      <c r="J51" s="2"/>
      <c r="K51" s="2"/>
      <c r="L51" s="2"/>
      <c r="M51" s="2"/>
    </row>
    <row r="52" spans="1:13" ht="71.45" customHeight="1" x14ac:dyDescent="0.25">
      <c r="A52" s="2"/>
      <c r="B52" s="2"/>
      <c r="C52" s="2"/>
      <c r="D52" s="2"/>
      <c r="E52" s="2"/>
      <c r="F52" s="2"/>
      <c r="G52" s="2"/>
      <c r="H52" s="2"/>
      <c r="I52" s="2"/>
      <c r="J52" s="2"/>
      <c r="K52" s="2"/>
      <c r="L52" s="2"/>
      <c r="M52" s="2"/>
    </row>
    <row r="53" spans="1:13" ht="71.45" customHeight="1" x14ac:dyDescent="0.25">
      <c r="A53" s="2"/>
      <c r="B53" s="2"/>
      <c r="C53" s="2"/>
      <c r="D53" s="2"/>
      <c r="E53" s="2"/>
      <c r="F53" s="2"/>
      <c r="G53" s="2"/>
      <c r="H53" s="2"/>
      <c r="I53" s="2"/>
      <c r="J53" s="2"/>
      <c r="K53" s="2"/>
      <c r="L53" s="2"/>
      <c r="M53" s="2"/>
    </row>
  </sheetData>
  <sheetProtection formatCells="0" formatColumns="0" formatRows="0"/>
  <mergeCells count="6">
    <mergeCell ref="B27:H27"/>
    <mergeCell ref="A1:L1"/>
    <mergeCell ref="B23:H23"/>
    <mergeCell ref="B24:H24"/>
    <mergeCell ref="B25:H25"/>
    <mergeCell ref="B26:H26"/>
  </mergeCells>
  <pageMargins left="0.25" right="0.25" top="0.75" bottom="0.75" header="0.3" footer="0.3"/>
  <pageSetup paperSize="9" scale="8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
  <sheetViews>
    <sheetView tabSelected="1" topLeftCell="A22" zoomScale="87" zoomScaleNormal="87" workbookViewId="0">
      <selection activeCell="D23" sqref="D23"/>
    </sheetView>
  </sheetViews>
  <sheetFormatPr defaultRowHeight="15" x14ac:dyDescent="0.25"/>
  <cols>
    <col min="2" max="2" width="69.7109375" style="57" customWidth="1"/>
    <col min="4" max="4" width="15.42578125" customWidth="1"/>
    <col min="5" max="5" width="10.85546875" customWidth="1"/>
    <col min="6" max="6" width="10.5703125" customWidth="1"/>
    <col min="10" max="11" width="12.5703125" bestFit="1" customWidth="1"/>
  </cols>
  <sheetData>
    <row r="1" spans="1:12" s="2" customFormat="1" ht="29.25" customHeight="1" x14ac:dyDescent="0.3">
      <c r="A1" s="304" t="s">
        <v>50</v>
      </c>
      <c r="B1" s="304"/>
      <c r="C1" s="304"/>
      <c r="D1" s="304"/>
      <c r="E1" s="304"/>
      <c r="F1" s="304"/>
      <c r="G1" s="304"/>
      <c r="H1" s="304"/>
      <c r="I1" s="304"/>
      <c r="J1" s="304"/>
      <c r="K1" s="304"/>
      <c r="L1" s="304"/>
    </row>
    <row r="2" spans="1:12" s="2" customFormat="1" x14ac:dyDescent="0.25">
      <c r="A2" s="1" t="s">
        <v>0</v>
      </c>
      <c r="B2" s="53"/>
      <c r="C2" s="1"/>
      <c r="D2" s="1"/>
      <c r="E2" s="1"/>
      <c r="F2" s="1"/>
      <c r="G2" s="1"/>
      <c r="H2" s="1"/>
      <c r="I2" s="1"/>
      <c r="J2" s="1"/>
      <c r="K2" s="1"/>
      <c r="L2" s="1"/>
    </row>
    <row r="3" spans="1:12" s="2" customFormat="1" ht="15.75" thickBot="1" x14ac:dyDescent="0.3">
      <c r="A3" s="3"/>
      <c r="B3" s="54"/>
      <c r="D3" s="5"/>
    </row>
    <row r="4" spans="1:12" s="2" customFormat="1" ht="96.75" customHeight="1" thickBot="1" x14ac:dyDescent="0.3">
      <c r="A4" s="116" t="s">
        <v>1</v>
      </c>
      <c r="B4" s="165" t="s">
        <v>156</v>
      </c>
      <c r="C4" s="117" t="s">
        <v>2</v>
      </c>
      <c r="D4" s="117" t="s">
        <v>133</v>
      </c>
      <c r="E4" s="117" t="s">
        <v>3</v>
      </c>
      <c r="F4" s="117" t="s">
        <v>4</v>
      </c>
      <c r="G4" s="117" t="s">
        <v>35</v>
      </c>
      <c r="H4" s="117" t="s">
        <v>5</v>
      </c>
      <c r="I4" s="117" t="s">
        <v>6</v>
      </c>
      <c r="J4" s="118" t="s">
        <v>63</v>
      </c>
      <c r="K4" s="117" t="s">
        <v>64</v>
      </c>
      <c r="L4" s="119" t="s">
        <v>7</v>
      </c>
    </row>
    <row r="5" spans="1:12" s="2" customFormat="1" ht="15.75" thickBot="1" x14ac:dyDescent="0.3">
      <c r="A5" s="155">
        <v>1</v>
      </c>
      <c r="B5" s="156">
        <v>2</v>
      </c>
      <c r="C5" s="157">
        <v>3</v>
      </c>
      <c r="D5" s="157">
        <v>4</v>
      </c>
      <c r="E5" s="157">
        <v>5</v>
      </c>
      <c r="F5" s="157">
        <v>6</v>
      </c>
      <c r="G5" s="157">
        <v>7</v>
      </c>
      <c r="H5" s="157">
        <v>8</v>
      </c>
      <c r="I5" s="157">
        <v>9</v>
      </c>
      <c r="J5" s="157">
        <v>10</v>
      </c>
      <c r="K5" s="157">
        <v>11</v>
      </c>
      <c r="L5" s="158">
        <v>12</v>
      </c>
    </row>
    <row r="6" spans="1:12" ht="28.5" customHeight="1" x14ac:dyDescent="0.25">
      <c r="A6" s="141">
        <v>1</v>
      </c>
      <c r="B6" s="193" t="s">
        <v>83</v>
      </c>
      <c r="C6" s="142" t="s">
        <v>8</v>
      </c>
      <c r="D6" s="294">
        <v>980</v>
      </c>
      <c r="E6" s="285"/>
      <c r="F6" s="145"/>
      <c r="G6" s="143"/>
      <c r="H6" s="109"/>
      <c r="I6" s="47">
        <f>G6*(1+H6)</f>
        <v>0</v>
      </c>
      <c r="J6" s="110">
        <f t="shared" ref="J6:J37" si="0">D6*G6</f>
        <v>0</v>
      </c>
      <c r="K6" s="110">
        <f t="shared" ref="K6:K37" si="1">D6*I6</f>
        <v>0</v>
      </c>
      <c r="L6" s="111"/>
    </row>
    <row r="7" spans="1:12" ht="63" customHeight="1" x14ac:dyDescent="0.25">
      <c r="A7" s="144">
        <v>2</v>
      </c>
      <c r="B7" s="186" t="s">
        <v>84</v>
      </c>
      <c r="C7" s="134" t="s">
        <v>8</v>
      </c>
      <c r="D7" s="293">
        <v>7840</v>
      </c>
      <c r="E7" s="286"/>
      <c r="F7" s="146"/>
      <c r="G7" s="135"/>
      <c r="H7" s="105"/>
      <c r="I7" s="58">
        <f t="shared" ref="I7:I70" si="2">G7*(1+H7)</f>
        <v>0</v>
      </c>
      <c r="J7" s="59">
        <f t="shared" si="0"/>
        <v>0</v>
      </c>
      <c r="K7" s="59">
        <f t="shared" si="1"/>
        <v>0</v>
      </c>
      <c r="L7" s="113"/>
    </row>
    <row r="8" spans="1:12" ht="78.599999999999994" customHeight="1" x14ac:dyDescent="0.25">
      <c r="A8" s="144">
        <v>3</v>
      </c>
      <c r="B8" s="186" t="s">
        <v>85</v>
      </c>
      <c r="C8" s="134" t="s">
        <v>8</v>
      </c>
      <c r="D8" s="293">
        <v>23320</v>
      </c>
      <c r="E8" s="286"/>
      <c r="F8" s="146"/>
      <c r="G8" s="135"/>
      <c r="H8" s="105"/>
      <c r="I8" s="58">
        <f t="shared" si="2"/>
        <v>0</v>
      </c>
      <c r="J8" s="59">
        <f t="shared" si="0"/>
        <v>0</v>
      </c>
      <c r="K8" s="59">
        <f t="shared" si="1"/>
        <v>0</v>
      </c>
      <c r="L8" s="113"/>
    </row>
    <row r="9" spans="1:12" ht="68.25" customHeight="1" x14ac:dyDescent="0.25">
      <c r="A9" s="144">
        <v>4</v>
      </c>
      <c r="B9" s="186" t="s">
        <v>86</v>
      </c>
      <c r="C9" s="134" t="s">
        <v>8</v>
      </c>
      <c r="D9" s="293">
        <v>1475</v>
      </c>
      <c r="E9" s="286"/>
      <c r="F9" s="146"/>
      <c r="G9" s="135"/>
      <c r="H9" s="105"/>
      <c r="I9" s="58">
        <f t="shared" si="2"/>
        <v>0</v>
      </c>
      <c r="J9" s="59">
        <f t="shared" si="0"/>
        <v>0</v>
      </c>
      <c r="K9" s="59">
        <f t="shared" si="1"/>
        <v>0</v>
      </c>
      <c r="L9" s="113"/>
    </row>
    <row r="10" spans="1:12" ht="76.5" x14ac:dyDescent="0.25">
      <c r="A10" s="144">
        <v>5</v>
      </c>
      <c r="B10" s="187" t="s">
        <v>87</v>
      </c>
      <c r="C10" s="134" t="s">
        <v>8</v>
      </c>
      <c r="D10" s="293">
        <v>3180</v>
      </c>
      <c r="E10" s="286"/>
      <c r="F10" s="146"/>
      <c r="G10" s="135"/>
      <c r="H10" s="105"/>
      <c r="I10" s="58">
        <f t="shared" si="2"/>
        <v>0</v>
      </c>
      <c r="J10" s="59">
        <f t="shared" si="0"/>
        <v>0</v>
      </c>
      <c r="K10" s="59">
        <f t="shared" si="1"/>
        <v>0</v>
      </c>
      <c r="L10" s="113"/>
    </row>
    <row r="11" spans="1:12" ht="57.75" customHeight="1" x14ac:dyDescent="0.25">
      <c r="A11" s="144">
        <v>6</v>
      </c>
      <c r="B11" s="187" t="s">
        <v>78</v>
      </c>
      <c r="C11" s="134" t="s">
        <v>8</v>
      </c>
      <c r="D11" s="293">
        <v>1505</v>
      </c>
      <c r="E11" s="286"/>
      <c r="F11" s="146"/>
      <c r="G11" s="135"/>
      <c r="H11" s="105"/>
      <c r="I11" s="58">
        <f t="shared" si="2"/>
        <v>0</v>
      </c>
      <c r="J11" s="59">
        <f t="shared" si="0"/>
        <v>0</v>
      </c>
      <c r="K11" s="59">
        <f t="shared" si="1"/>
        <v>0</v>
      </c>
      <c r="L11" s="113"/>
    </row>
    <row r="12" spans="1:12" ht="66" customHeight="1" x14ac:dyDescent="0.25">
      <c r="A12" s="144">
        <v>7</v>
      </c>
      <c r="B12" s="188" t="s">
        <v>88</v>
      </c>
      <c r="C12" s="134" t="s">
        <v>8</v>
      </c>
      <c r="D12" s="293">
        <v>7850</v>
      </c>
      <c r="E12" s="286"/>
      <c r="F12" s="146"/>
      <c r="G12" s="135"/>
      <c r="H12" s="105"/>
      <c r="I12" s="58">
        <f t="shared" si="2"/>
        <v>0</v>
      </c>
      <c r="J12" s="59">
        <f t="shared" si="0"/>
        <v>0</v>
      </c>
      <c r="K12" s="59">
        <f t="shared" si="1"/>
        <v>0</v>
      </c>
      <c r="L12" s="113"/>
    </row>
    <row r="13" spans="1:12" ht="73.5" customHeight="1" x14ac:dyDescent="0.25">
      <c r="A13" s="144">
        <v>8</v>
      </c>
      <c r="B13" s="186" t="s">
        <v>89</v>
      </c>
      <c r="C13" s="134" t="s">
        <v>8</v>
      </c>
      <c r="D13" s="293">
        <v>6430</v>
      </c>
      <c r="E13" s="286"/>
      <c r="F13" s="146"/>
      <c r="G13" s="135"/>
      <c r="H13" s="105"/>
      <c r="I13" s="58">
        <f t="shared" si="2"/>
        <v>0</v>
      </c>
      <c r="J13" s="59">
        <f t="shared" si="0"/>
        <v>0</v>
      </c>
      <c r="K13" s="59">
        <f t="shared" si="1"/>
        <v>0</v>
      </c>
      <c r="L13" s="113"/>
    </row>
    <row r="14" spans="1:12" ht="81.75" customHeight="1" x14ac:dyDescent="0.25">
      <c r="A14" s="144">
        <v>9</v>
      </c>
      <c r="B14" s="188" t="s">
        <v>90</v>
      </c>
      <c r="C14" s="134" t="s">
        <v>8</v>
      </c>
      <c r="D14" s="293">
        <v>3865</v>
      </c>
      <c r="E14" s="286"/>
      <c r="F14" s="146"/>
      <c r="G14" s="135"/>
      <c r="H14" s="105"/>
      <c r="I14" s="58">
        <f t="shared" si="2"/>
        <v>0</v>
      </c>
      <c r="J14" s="59">
        <f t="shared" si="0"/>
        <v>0</v>
      </c>
      <c r="K14" s="59">
        <f t="shared" si="1"/>
        <v>0</v>
      </c>
      <c r="L14" s="113"/>
    </row>
    <row r="15" spans="1:12" ht="69.95" customHeight="1" x14ac:dyDescent="0.25">
      <c r="A15" s="144">
        <v>10</v>
      </c>
      <c r="B15" s="188" t="s">
        <v>91</v>
      </c>
      <c r="C15" s="134" t="s">
        <v>9</v>
      </c>
      <c r="D15" s="293">
        <v>6140</v>
      </c>
      <c r="E15" s="286"/>
      <c r="F15" s="146"/>
      <c r="G15" s="135"/>
      <c r="H15" s="105"/>
      <c r="I15" s="58">
        <f t="shared" si="2"/>
        <v>0</v>
      </c>
      <c r="J15" s="59">
        <f t="shared" si="0"/>
        <v>0</v>
      </c>
      <c r="K15" s="59">
        <f t="shared" si="1"/>
        <v>0</v>
      </c>
      <c r="L15" s="113"/>
    </row>
    <row r="16" spans="1:12" ht="79.5" customHeight="1" x14ac:dyDescent="0.25">
      <c r="A16" s="144">
        <v>11</v>
      </c>
      <c r="B16" s="187" t="s">
        <v>92</v>
      </c>
      <c r="C16" s="134" t="s">
        <v>8</v>
      </c>
      <c r="D16" s="293">
        <v>128</v>
      </c>
      <c r="E16" s="286"/>
      <c r="F16" s="146"/>
      <c r="G16" s="135"/>
      <c r="H16" s="105"/>
      <c r="I16" s="58">
        <f t="shared" si="2"/>
        <v>0</v>
      </c>
      <c r="J16" s="59">
        <f t="shared" si="0"/>
        <v>0</v>
      </c>
      <c r="K16" s="59">
        <f t="shared" si="1"/>
        <v>0</v>
      </c>
      <c r="L16" s="113"/>
    </row>
    <row r="17" spans="1:12" ht="69" customHeight="1" x14ac:dyDescent="0.25">
      <c r="A17" s="144">
        <v>12</v>
      </c>
      <c r="B17" s="188" t="s">
        <v>93</v>
      </c>
      <c r="C17" s="134" t="s">
        <v>8</v>
      </c>
      <c r="D17" s="293">
        <v>2410</v>
      </c>
      <c r="E17" s="286"/>
      <c r="F17" s="146"/>
      <c r="G17" s="135"/>
      <c r="H17" s="105"/>
      <c r="I17" s="58">
        <f t="shared" si="2"/>
        <v>0</v>
      </c>
      <c r="J17" s="59">
        <f t="shared" si="0"/>
        <v>0</v>
      </c>
      <c r="K17" s="59">
        <f t="shared" si="1"/>
        <v>0</v>
      </c>
      <c r="L17" s="113"/>
    </row>
    <row r="18" spans="1:12" ht="76.5" x14ac:dyDescent="0.25">
      <c r="A18" s="144">
        <v>13</v>
      </c>
      <c r="B18" s="188" t="s">
        <v>94</v>
      </c>
      <c r="C18" s="134" t="s">
        <v>8</v>
      </c>
      <c r="D18" s="293">
        <v>420</v>
      </c>
      <c r="E18" s="286"/>
      <c r="F18" s="146"/>
      <c r="G18" s="135"/>
      <c r="H18" s="105"/>
      <c r="I18" s="58">
        <f t="shared" si="2"/>
        <v>0</v>
      </c>
      <c r="J18" s="59">
        <f t="shared" si="0"/>
        <v>0</v>
      </c>
      <c r="K18" s="59">
        <f t="shared" si="1"/>
        <v>0</v>
      </c>
      <c r="L18" s="113"/>
    </row>
    <row r="19" spans="1:12" ht="54" customHeight="1" x14ac:dyDescent="0.25">
      <c r="A19" s="144">
        <v>14</v>
      </c>
      <c r="B19" s="160" t="s">
        <v>95</v>
      </c>
      <c r="C19" s="136" t="s">
        <v>8</v>
      </c>
      <c r="D19" s="293">
        <v>380</v>
      </c>
      <c r="E19" s="286"/>
      <c r="F19" s="146"/>
      <c r="G19" s="135"/>
      <c r="H19" s="105"/>
      <c r="I19" s="58">
        <f t="shared" si="2"/>
        <v>0</v>
      </c>
      <c r="J19" s="59">
        <f t="shared" si="0"/>
        <v>0</v>
      </c>
      <c r="K19" s="59">
        <f t="shared" si="1"/>
        <v>0</v>
      </c>
      <c r="L19" s="113"/>
    </row>
    <row r="20" spans="1:12" ht="55.5" customHeight="1" x14ac:dyDescent="0.25">
      <c r="A20" s="144">
        <v>15</v>
      </c>
      <c r="B20" s="189" t="s">
        <v>96</v>
      </c>
      <c r="C20" s="136" t="s">
        <v>8</v>
      </c>
      <c r="D20" s="293">
        <v>850</v>
      </c>
      <c r="E20" s="286"/>
      <c r="F20" s="146"/>
      <c r="G20" s="135"/>
      <c r="H20" s="105"/>
      <c r="I20" s="58">
        <f t="shared" si="2"/>
        <v>0</v>
      </c>
      <c r="J20" s="59">
        <f t="shared" si="0"/>
        <v>0</v>
      </c>
      <c r="K20" s="59">
        <f t="shared" si="1"/>
        <v>0</v>
      </c>
      <c r="L20" s="113"/>
    </row>
    <row r="21" spans="1:12" ht="75.75" customHeight="1" x14ac:dyDescent="0.25">
      <c r="A21" s="144">
        <v>16</v>
      </c>
      <c r="B21" s="189" t="s">
        <v>97</v>
      </c>
      <c r="C21" s="136" t="s">
        <v>8</v>
      </c>
      <c r="D21" s="293">
        <v>175</v>
      </c>
      <c r="E21" s="286"/>
      <c r="F21" s="146"/>
      <c r="G21" s="135"/>
      <c r="H21" s="105"/>
      <c r="I21" s="58">
        <f t="shared" si="2"/>
        <v>0</v>
      </c>
      <c r="J21" s="59">
        <f t="shared" si="0"/>
        <v>0</v>
      </c>
      <c r="K21" s="59">
        <f t="shared" si="1"/>
        <v>0</v>
      </c>
      <c r="L21" s="113"/>
    </row>
    <row r="22" spans="1:12" ht="51" x14ac:dyDescent="0.25">
      <c r="A22" s="144">
        <v>17</v>
      </c>
      <c r="B22" s="186" t="s">
        <v>98</v>
      </c>
      <c r="C22" s="136" t="s">
        <v>8</v>
      </c>
      <c r="D22" s="293">
        <v>370</v>
      </c>
      <c r="E22" s="286"/>
      <c r="F22" s="146"/>
      <c r="G22" s="135"/>
      <c r="H22" s="105"/>
      <c r="I22" s="58">
        <f t="shared" si="2"/>
        <v>0</v>
      </c>
      <c r="J22" s="59">
        <f t="shared" si="0"/>
        <v>0</v>
      </c>
      <c r="K22" s="59">
        <f t="shared" si="1"/>
        <v>0</v>
      </c>
      <c r="L22" s="113"/>
    </row>
    <row r="23" spans="1:12" ht="103.15" customHeight="1" x14ac:dyDescent="0.25">
      <c r="A23" s="144">
        <v>18</v>
      </c>
      <c r="B23" s="190" t="s">
        <v>217</v>
      </c>
      <c r="C23" s="136" t="s">
        <v>8</v>
      </c>
      <c r="D23" s="293">
        <v>1300</v>
      </c>
      <c r="E23" s="286"/>
      <c r="F23" s="146"/>
      <c r="G23" s="135"/>
      <c r="H23" s="105"/>
      <c r="I23" s="58">
        <f t="shared" si="2"/>
        <v>0</v>
      </c>
      <c r="J23" s="59">
        <f t="shared" si="0"/>
        <v>0</v>
      </c>
      <c r="K23" s="59">
        <f t="shared" si="1"/>
        <v>0</v>
      </c>
      <c r="L23" s="113"/>
    </row>
    <row r="24" spans="1:12" ht="25.5" x14ac:dyDescent="0.25">
      <c r="A24" s="144">
        <v>19</v>
      </c>
      <c r="B24" s="190" t="s">
        <v>99</v>
      </c>
      <c r="C24" s="136" t="s">
        <v>54</v>
      </c>
      <c r="D24" s="293">
        <v>155</v>
      </c>
      <c r="E24" s="286"/>
      <c r="F24" s="146"/>
      <c r="G24" s="135"/>
      <c r="H24" s="105"/>
      <c r="I24" s="58">
        <f t="shared" si="2"/>
        <v>0</v>
      </c>
      <c r="J24" s="59">
        <f t="shared" si="0"/>
        <v>0</v>
      </c>
      <c r="K24" s="59">
        <f t="shared" si="1"/>
        <v>0</v>
      </c>
      <c r="L24" s="113"/>
    </row>
    <row r="25" spans="1:12" ht="121.5" customHeight="1" x14ac:dyDescent="0.25">
      <c r="A25" s="144">
        <v>20</v>
      </c>
      <c r="B25" s="190" t="s">
        <v>170</v>
      </c>
      <c r="C25" s="136" t="s">
        <v>9</v>
      </c>
      <c r="D25" s="293">
        <v>6260</v>
      </c>
      <c r="E25" s="286"/>
      <c r="F25" s="146"/>
      <c r="G25" s="135"/>
      <c r="H25" s="105"/>
      <c r="I25" s="58">
        <f t="shared" si="2"/>
        <v>0</v>
      </c>
      <c r="J25" s="59">
        <f t="shared" si="0"/>
        <v>0</v>
      </c>
      <c r="K25" s="59">
        <f t="shared" si="1"/>
        <v>0</v>
      </c>
      <c r="L25" s="113"/>
    </row>
    <row r="26" spans="1:12" ht="96.75" customHeight="1" x14ac:dyDescent="0.25">
      <c r="A26" s="144">
        <v>21</v>
      </c>
      <c r="B26" s="190" t="s">
        <v>171</v>
      </c>
      <c r="C26" s="136" t="s">
        <v>9</v>
      </c>
      <c r="D26" s="293">
        <v>6290</v>
      </c>
      <c r="E26" s="286"/>
      <c r="F26" s="146"/>
      <c r="G26" s="135"/>
      <c r="H26" s="105"/>
      <c r="I26" s="58">
        <f t="shared" si="2"/>
        <v>0</v>
      </c>
      <c r="J26" s="59">
        <f t="shared" si="0"/>
        <v>0</v>
      </c>
      <c r="K26" s="59">
        <f t="shared" si="1"/>
        <v>0</v>
      </c>
      <c r="L26" s="113"/>
    </row>
    <row r="27" spans="1:12" ht="86.25" customHeight="1" x14ac:dyDescent="0.25">
      <c r="A27" s="144">
        <v>22</v>
      </c>
      <c r="B27" s="190" t="s">
        <v>172</v>
      </c>
      <c r="C27" s="137" t="s">
        <v>9</v>
      </c>
      <c r="D27" s="293">
        <v>4620</v>
      </c>
      <c r="E27" s="286"/>
      <c r="F27" s="146"/>
      <c r="G27" s="135"/>
      <c r="H27" s="105"/>
      <c r="I27" s="58">
        <f t="shared" si="2"/>
        <v>0</v>
      </c>
      <c r="J27" s="59">
        <f t="shared" si="0"/>
        <v>0</v>
      </c>
      <c r="K27" s="59">
        <f t="shared" si="1"/>
        <v>0</v>
      </c>
      <c r="L27" s="113"/>
    </row>
    <row r="28" spans="1:12" ht="72.75" customHeight="1" x14ac:dyDescent="0.25">
      <c r="A28" s="144">
        <v>23</v>
      </c>
      <c r="B28" s="190" t="s">
        <v>100</v>
      </c>
      <c r="C28" s="137" t="s">
        <v>9</v>
      </c>
      <c r="D28" s="293">
        <v>227</v>
      </c>
      <c r="E28" s="286"/>
      <c r="F28" s="146"/>
      <c r="G28" s="135"/>
      <c r="H28" s="105"/>
      <c r="I28" s="58">
        <f t="shared" si="2"/>
        <v>0</v>
      </c>
      <c r="J28" s="59">
        <f t="shared" si="0"/>
        <v>0</v>
      </c>
      <c r="K28" s="59">
        <f t="shared" si="1"/>
        <v>0</v>
      </c>
      <c r="L28" s="113"/>
    </row>
    <row r="29" spans="1:12" ht="50.25" customHeight="1" x14ac:dyDescent="0.25">
      <c r="A29" s="144">
        <v>24</v>
      </c>
      <c r="B29" s="190" t="s">
        <v>101</v>
      </c>
      <c r="C29" s="137" t="s">
        <v>79</v>
      </c>
      <c r="D29" s="293">
        <v>182</v>
      </c>
      <c r="E29" s="286"/>
      <c r="F29" s="146"/>
      <c r="G29" s="135"/>
      <c r="H29" s="105"/>
      <c r="I29" s="58">
        <f t="shared" si="2"/>
        <v>0</v>
      </c>
      <c r="J29" s="59">
        <f t="shared" si="0"/>
        <v>0</v>
      </c>
      <c r="K29" s="59">
        <f t="shared" si="1"/>
        <v>0</v>
      </c>
      <c r="L29" s="113"/>
    </row>
    <row r="30" spans="1:12" ht="51" x14ac:dyDescent="0.25">
      <c r="A30" s="144">
        <v>25</v>
      </c>
      <c r="B30" s="190" t="s">
        <v>102</v>
      </c>
      <c r="C30" s="136" t="s">
        <v>9</v>
      </c>
      <c r="D30" s="293">
        <v>250</v>
      </c>
      <c r="E30" s="286"/>
      <c r="F30" s="146"/>
      <c r="G30" s="135"/>
      <c r="H30" s="105"/>
      <c r="I30" s="58">
        <f t="shared" si="2"/>
        <v>0</v>
      </c>
      <c r="J30" s="59">
        <f t="shared" si="0"/>
        <v>0</v>
      </c>
      <c r="K30" s="59">
        <f t="shared" si="1"/>
        <v>0</v>
      </c>
      <c r="L30" s="113"/>
    </row>
    <row r="31" spans="1:12" ht="38.25" x14ac:dyDescent="0.25">
      <c r="A31" s="144">
        <v>26</v>
      </c>
      <c r="B31" s="190" t="s">
        <v>103</v>
      </c>
      <c r="C31" s="136" t="s">
        <v>8</v>
      </c>
      <c r="D31" s="293">
        <v>247</v>
      </c>
      <c r="E31" s="286"/>
      <c r="F31" s="146"/>
      <c r="G31" s="135"/>
      <c r="H31" s="105"/>
      <c r="I31" s="58">
        <f t="shared" si="2"/>
        <v>0</v>
      </c>
      <c r="J31" s="59">
        <f t="shared" si="0"/>
        <v>0</v>
      </c>
      <c r="K31" s="59">
        <f t="shared" si="1"/>
        <v>0</v>
      </c>
      <c r="L31" s="113"/>
    </row>
    <row r="32" spans="1:12" ht="49.5" customHeight="1" x14ac:dyDescent="0.25">
      <c r="A32" s="144">
        <v>27</v>
      </c>
      <c r="B32" s="187" t="s">
        <v>104</v>
      </c>
      <c r="C32" s="136" t="s">
        <v>8</v>
      </c>
      <c r="D32" s="293">
        <v>191</v>
      </c>
      <c r="E32" s="286"/>
      <c r="F32" s="146"/>
      <c r="G32" s="135"/>
      <c r="H32" s="105"/>
      <c r="I32" s="58">
        <f t="shared" si="2"/>
        <v>0</v>
      </c>
      <c r="J32" s="59">
        <f t="shared" si="0"/>
        <v>0</v>
      </c>
      <c r="K32" s="59">
        <f t="shared" si="1"/>
        <v>0</v>
      </c>
      <c r="L32" s="113"/>
    </row>
    <row r="33" spans="1:12" ht="25.5" x14ac:dyDescent="0.25">
      <c r="A33" s="144">
        <v>28</v>
      </c>
      <c r="B33" s="187" t="s">
        <v>105</v>
      </c>
      <c r="C33" s="136" t="s">
        <v>8</v>
      </c>
      <c r="D33" s="293">
        <v>170</v>
      </c>
      <c r="E33" s="286"/>
      <c r="F33" s="146"/>
      <c r="G33" s="135"/>
      <c r="H33" s="105"/>
      <c r="I33" s="58">
        <f t="shared" si="2"/>
        <v>0</v>
      </c>
      <c r="J33" s="59">
        <f t="shared" si="0"/>
        <v>0</v>
      </c>
      <c r="K33" s="59">
        <f t="shared" si="1"/>
        <v>0</v>
      </c>
      <c r="L33" s="113"/>
    </row>
    <row r="34" spans="1:12" ht="45.75" customHeight="1" x14ac:dyDescent="0.25">
      <c r="A34" s="144">
        <v>29</v>
      </c>
      <c r="B34" s="187" t="s">
        <v>80</v>
      </c>
      <c r="C34" s="136" t="s">
        <v>8</v>
      </c>
      <c r="D34" s="293">
        <v>142</v>
      </c>
      <c r="E34" s="286"/>
      <c r="F34" s="146"/>
      <c r="G34" s="135"/>
      <c r="H34" s="105"/>
      <c r="I34" s="58">
        <f t="shared" si="2"/>
        <v>0</v>
      </c>
      <c r="J34" s="59">
        <f t="shared" si="0"/>
        <v>0</v>
      </c>
      <c r="K34" s="59">
        <f t="shared" si="1"/>
        <v>0</v>
      </c>
      <c r="L34" s="113"/>
    </row>
    <row r="35" spans="1:12" ht="30" customHeight="1" x14ac:dyDescent="0.25">
      <c r="A35" s="144">
        <v>30</v>
      </c>
      <c r="B35" s="187" t="s">
        <v>216</v>
      </c>
      <c r="C35" s="136" t="s">
        <v>8</v>
      </c>
      <c r="D35" s="293">
        <v>184</v>
      </c>
      <c r="E35" s="286"/>
      <c r="F35" s="146"/>
      <c r="G35" s="135"/>
      <c r="H35" s="105"/>
      <c r="I35" s="58">
        <f t="shared" si="2"/>
        <v>0</v>
      </c>
      <c r="J35" s="59">
        <f t="shared" si="0"/>
        <v>0</v>
      </c>
      <c r="K35" s="59">
        <f t="shared" si="1"/>
        <v>0</v>
      </c>
      <c r="L35" s="113"/>
    </row>
    <row r="36" spans="1:12" ht="45.6" customHeight="1" x14ac:dyDescent="0.25">
      <c r="A36" s="144">
        <v>31</v>
      </c>
      <c r="B36" s="190" t="s">
        <v>106</v>
      </c>
      <c r="C36" s="136" t="s">
        <v>8</v>
      </c>
      <c r="D36" s="293">
        <v>545</v>
      </c>
      <c r="E36" s="286"/>
      <c r="F36" s="146"/>
      <c r="G36" s="135"/>
      <c r="H36" s="105"/>
      <c r="I36" s="58">
        <f t="shared" si="2"/>
        <v>0</v>
      </c>
      <c r="J36" s="59">
        <f t="shared" si="0"/>
        <v>0</v>
      </c>
      <c r="K36" s="59">
        <f t="shared" si="1"/>
        <v>0</v>
      </c>
      <c r="L36" s="113"/>
    </row>
    <row r="37" spans="1:12" ht="49.5" customHeight="1" x14ac:dyDescent="0.25">
      <c r="A37" s="144">
        <v>32</v>
      </c>
      <c r="B37" s="187" t="s">
        <v>107</v>
      </c>
      <c r="C37" s="136" t="s">
        <v>8</v>
      </c>
      <c r="D37" s="293">
        <v>144</v>
      </c>
      <c r="E37" s="286"/>
      <c r="F37" s="146"/>
      <c r="G37" s="135"/>
      <c r="H37" s="105"/>
      <c r="I37" s="58">
        <f t="shared" si="2"/>
        <v>0</v>
      </c>
      <c r="J37" s="59">
        <f t="shared" si="0"/>
        <v>0</v>
      </c>
      <c r="K37" s="59">
        <f t="shared" si="1"/>
        <v>0</v>
      </c>
      <c r="L37" s="113"/>
    </row>
    <row r="38" spans="1:12" ht="38.25" customHeight="1" x14ac:dyDescent="0.25">
      <c r="A38" s="144">
        <v>33</v>
      </c>
      <c r="B38" s="186" t="s">
        <v>108</v>
      </c>
      <c r="C38" s="136" t="s">
        <v>8</v>
      </c>
      <c r="D38" s="293">
        <v>290</v>
      </c>
      <c r="E38" s="286"/>
      <c r="F38" s="146"/>
      <c r="G38" s="135"/>
      <c r="H38" s="105"/>
      <c r="I38" s="58">
        <f t="shared" si="2"/>
        <v>0</v>
      </c>
      <c r="J38" s="59">
        <f t="shared" ref="J38:J69" si="3">D38*G38</f>
        <v>0</v>
      </c>
      <c r="K38" s="59">
        <f t="shared" ref="K38:K69" si="4">D38*I38</f>
        <v>0</v>
      </c>
      <c r="L38" s="113"/>
    </row>
    <row r="39" spans="1:12" ht="35.25" customHeight="1" x14ac:dyDescent="0.25">
      <c r="A39" s="144">
        <v>34</v>
      </c>
      <c r="B39" s="186" t="s">
        <v>109</v>
      </c>
      <c r="C39" s="136" t="s">
        <v>8</v>
      </c>
      <c r="D39" s="293">
        <v>323</v>
      </c>
      <c r="E39" s="286"/>
      <c r="F39" s="146"/>
      <c r="G39" s="135"/>
      <c r="H39" s="105"/>
      <c r="I39" s="58">
        <f t="shared" si="2"/>
        <v>0</v>
      </c>
      <c r="J39" s="59">
        <f t="shared" si="3"/>
        <v>0</v>
      </c>
      <c r="K39" s="59">
        <f t="shared" si="4"/>
        <v>0</v>
      </c>
      <c r="L39" s="113"/>
    </row>
    <row r="40" spans="1:12" ht="38.25" x14ac:dyDescent="0.25">
      <c r="A40" s="144">
        <v>35</v>
      </c>
      <c r="B40" s="187" t="s">
        <v>110</v>
      </c>
      <c r="C40" s="136" t="s">
        <v>8</v>
      </c>
      <c r="D40" s="293">
        <v>182</v>
      </c>
      <c r="E40" s="286"/>
      <c r="F40" s="146"/>
      <c r="G40" s="135"/>
      <c r="H40" s="105"/>
      <c r="I40" s="58">
        <f t="shared" si="2"/>
        <v>0</v>
      </c>
      <c r="J40" s="59">
        <f t="shared" si="3"/>
        <v>0</v>
      </c>
      <c r="K40" s="59">
        <f t="shared" si="4"/>
        <v>0</v>
      </c>
      <c r="L40" s="113"/>
    </row>
    <row r="41" spans="1:12" ht="42.75" customHeight="1" x14ac:dyDescent="0.25">
      <c r="A41" s="144">
        <v>36</v>
      </c>
      <c r="B41" s="190" t="s">
        <v>111</v>
      </c>
      <c r="C41" s="136" t="s">
        <v>8</v>
      </c>
      <c r="D41" s="293">
        <v>683</v>
      </c>
      <c r="E41" s="286"/>
      <c r="F41" s="146"/>
      <c r="G41" s="135"/>
      <c r="H41" s="105"/>
      <c r="I41" s="58">
        <f t="shared" si="2"/>
        <v>0</v>
      </c>
      <c r="J41" s="59">
        <f t="shared" si="3"/>
        <v>0</v>
      </c>
      <c r="K41" s="59">
        <f t="shared" si="4"/>
        <v>0</v>
      </c>
      <c r="L41" s="113"/>
    </row>
    <row r="42" spans="1:12" ht="44.25" customHeight="1" x14ac:dyDescent="0.25">
      <c r="A42" s="144">
        <v>37</v>
      </c>
      <c r="B42" s="190" t="s">
        <v>112</v>
      </c>
      <c r="C42" s="136" t="s">
        <v>8</v>
      </c>
      <c r="D42" s="293">
        <v>94</v>
      </c>
      <c r="E42" s="286"/>
      <c r="F42" s="146"/>
      <c r="G42" s="135"/>
      <c r="H42" s="105"/>
      <c r="I42" s="58">
        <f t="shared" si="2"/>
        <v>0</v>
      </c>
      <c r="J42" s="59">
        <f t="shared" si="3"/>
        <v>0</v>
      </c>
      <c r="K42" s="59">
        <f t="shared" si="4"/>
        <v>0</v>
      </c>
      <c r="L42" s="113"/>
    </row>
    <row r="43" spans="1:12" ht="38.25" x14ac:dyDescent="0.25">
      <c r="A43" s="144">
        <v>38</v>
      </c>
      <c r="B43" s="190" t="s">
        <v>113</v>
      </c>
      <c r="C43" s="136" t="s">
        <v>8</v>
      </c>
      <c r="D43" s="293">
        <v>208</v>
      </c>
      <c r="E43" s="286"/>
      <c r="F43" s="146"/>
      <c r="G43" s="135"/>
      <c r="H43" s="105"/>
      <c r="I43" s="58">
        <f t="shared" si="2"/>
        <v>0</v>
      </c>
      <c r="J43" s="59">
        <f t="shared" si="3"/>
        <v>0</v>
      </c>
      <c r="K43" s="59">
        <f t="shared" si="4"/>
        <v>0</v>
      </c>
      <c r="L43" s="113"/>
    </row>
    <row r="44" spans="1:12" ht="61.5" customHeight="1" x14ac:dyDescent="0.25">
      <c r="A44" s="144">
        <v>39</v>
      </c>
      <c r="B44" s="187" t="s">
        <v>114</v>
      </c>
      <c r="C44" s="136" t="s">
        <v>8</v>
      </c>
      <c r="D44" s="293">
        <v>191</v>
      </c>
      <c r="E44" s="286"/>
      <c r="F44" s="146"/>
      <c r="G44" s="135"/>
      <c r="H44" s="105"/>
      <c r="I44" s="58">
        <f t="shared" si="2"/>
        <v>0</v>
      </c>
      <c r="J44" s="59">
        <f t="shared" si="3"/>
        <v>0</v>
      </c>
      <c r="K44" s="59">
        <f t="shared" si="4"/>
        <v>0</v>
      </c>
      <c r="L44" s="113"/>
    </row>
    <row r="45" spans="1:12" ht="63.75" x14ac:dyDescent="0.25">
      <c r="A45" s="144">
        <v>40</v>
      </c>
      <c r="B45" s="187" t="s">
        <v>115</v>
      </c>
      <c r="C45" s="136" t="s">
        <v>8</v>
      </c>
      <c r="D45" s="293">
        <v>127</v>
      </c>
      <c r="E45" s="286"/>
      <c r="F45" s="146"/>
      <c r="G45" s="135"/>
      <c r="H45" s="105"/>
      <c r="I45" s="58">
        <f t="shared" si="2"/>
        <v>0</v>
      </c>
      <c r="J45" s="59">
        <f t="shared" si="3"/>
        <v>0</v>
      </c>
      <c r="K45" s="59">
        <f t="shared" si="4"/>
        <v>0</v>
      </c>
      <c r="L45" s="113"/>
    </row>
    <row r="46" spans="1:12" ht="63.75" x14ac:dyDescent="0.25">
      <c r="A46" s="144">
        <v>41</v>
      </c>
      <c r="B46" s="187" t="s">
        <v>116</v>
      </c>
      <c r="C46" s="136" t="s">
        <v>8</v>
      </c>
      <c r="D46" s="293">
        <v>120</v>
      </c>
      <c r="E46" s="286"/>
      <c r="F46" s="146"/>
      <c r="G46" s="135"/>
      <c r="H46" s="105"/>
      <c r="I46" s="58">
        <f t="shared" si="2"/>
        <v>0</v>
      </c>
      <c r="J46" s="59">
        <f t="shared" si="3"/>
        <v>0</v>
      </c>
      <c r="K46" s="59">
        <f t="shared" si="4"/>
        <v>0</v>
      </c>
      <c r="L46" s="113"/>
    </row>
    <row r="47" spans="1:12" ht="61.5" customHeight="1" x14ac:dyDescent="0.25">
      <c r="A47" s="144">
        <v>42</v>
      </c>
      <c r="B47" s="187" t="s">
        <v>117</v>
      </c>
      <c r="C47" s="136" t="s">
        <v>8</v>
      </c>
      <c r="D47" s="293">
        <v>135</v>
      </c>
      <c r="E47" s="286"/>
      <c r="F47" s="146"/>
      <c r="G47" s="135"/>
      <c r="H47" s="105"/>
      <c r="I47" s="58">
        <f t="shared" si="2"/>
        <v>0</v>
      </c>
      <c r="J47" s="59">
        <f t="shared" si="3"/>
        <v>0</v>
      </c>
      <c r="K47" s="59">
        <f t="shared" si="4"/>
        <v>0</v>
      </c>
      <c r="L47" s="113"/>
    </row>
    <row r="48" spans="1:12" ht="38.25" customHeight="1" x14ac:dyDescent="0.25">
      <c r="A48" s="144">
        <v>43</v>
      </c>
      <c r="B48" s="187" t="s">
        <v>118</v>
      </c>
      <c r="C48" s="136" t="s">
        <v>8</v>
      </c>
      <c r="D48" s="293">
        <v>153</v>
      </c>
      <c r="E48" s="286"/>
      <c r="F48" s="146"/>
      <c r="G48" s="135"/>
      <c r="H48" s="105"/>
      <c r="I48" s="58">
        <f t="shared" si="2"/>
        <v>0</v>
      </c>
      <c r="J48" s="59">
        <f t="shared" si="3"/>
        <v>0</v>
      </c>
      <c r="K48" s="59">
        <f t="shared" si="4"/>
        <v>0</v>
      </c>
      <c r="L48" s="113"/>
    </row>
    <row r="49" spans="1:12" ht="31.15" customHeight="1" x14ac:dyDescent="0.25">
      <c r="A49" s="144">
        <v>44</v>
      </c>
      <c r="B49" s="187" t="s">
        <v>119</v>
      </c>
      <c r="C49" s="136" t="s">
        <v>8</v>
      </c>
      <c r="D49" s="293">
        <v>113</v>
      </c>
      <c r="E49" s="286"/>
      <c r="F49" s="146"/>
      <c r="G49" s="135"/>
      <c r="H49" s="105"/>
      <c r="I49" s="58">
        <f t="shared" si="2"/>
        <v>0</v>
      </c>
      <c r="J49" s="59">
        <f t="shared" si="3"/>
        <v>0</v>
      </c>
      <c r="K49" s="59">
        <f t="shared" si="4"/>
        <v>0</v>
      </c>
      <c r="L49" s="113"/>
    </row>
    <row r="50" spans="1:12" ht="19.5" customHeight="1" x14ac:dyDescent="0.25">
      <c r="A50" s="144">
        <v>45</v>
      </c>
      <c r="B50" s="187" t="s">
        <v>120</v>
      </c>
      <c r="C50" s="136" t="s">
        <v>8</v>
      </c>
      <c r="D50" s="293">
        <v>21</v>
      </c>
      <c r="E50" s="286"/>
      <c r="F50" s="146"/>
      <c r="G50" s="135"/>
      <c r="H50" s="105"/>
      <c r="I50" s="58">
        <f t="shared" si="2"/>
        <v>0</v>
      </c>
      <c r="J50" s="59">
        <f t="shared" si="3"/>
        <v>0</v>
      </c>
      <c r="K50" s="59">
        <f t="shared" si="4"/>
        <v>0</v>
      </c>
      <c r="L50" s="113"/>
    </row>
    <row r="51" spans="1:12" ht="24" customHeight="1" x14ac:dyDescent="0.25">
      <c r="A51" s="144">
        <v>46</v>
      </c>
      <c r="B51" s="190" t="s">
        <v>121</v>
      </c>
      <c r="C51" s="136" t="s">
        <v>8</v>
      </c>
      <c r="D51" s="293">
        <v>982</v>
      </c>
      <c r="E51" s="286"/>
      <c r="F51" s="146"/>
      <c r="G51" s="135"/>
      <c r="H51" s="105"/>
      <c r="I51" s="58">
        <f t="shared" si="2"/>
        <v>0</v>
      </c>
      <c r="J51" s="59">
        <f t="shared" si="3"/>
        <v>0</v>
      </c>
      <c r="K51" s="59">
        <f t="shared" si="4"/>
        <v>0</v>
      </c>
      <c r="L51" s="113"/>
    </row>
    <row r="52" spans="1:12" ht="46.9" customHeight="1" x14ac:dyDescent="0.25">
      <c r="A52" s="144">
        <v>47</v>
      </c>
      <c r="B52" s="190" t="s">
        <v>122</v>
      </c>
      <c r="C52" s="136" t="s">
        <v>8</v>
      </c>
      <c r="D52" s="293">
        <v>790</v>
      </c>
      <c r="E52" s="286"/>
      <c r="F52" s="146"/>
      <c r="G52" s="135"/>
      <c r="H52" s="105"/>
      <c r="I52" s="58">
        <f t="shared" si="2"/>
        <v>0</v>
      </c>
      <c r="J52" s="59">
        <f t="shared" si="3"/>
        <v>0</v>
      </c>
      <c r="K52" s="59">
        <f t="shared" si="4"/>
        <v>0</v>
      </c>
      <c r="L52" s="113"/>
    </row>
    <row r="53" spans="1:12" ht="41.1" customHeight="1" x14ac:dyDescent="0.25">
      <c r="A53" s="144">
        <v>48</v>
      </c>
      <c r="B53" s="190" t="s">
        <v>123</v>
      </c>
      <c r="C53" s="136" t="s">
        <v>9</v>
      </c>
      <c r="D53" s="293">
        <v>110</v>
      </c>
      <c r="E53" s="286"/>
      <c r="F53" s="146"/>
      <c r="G53" s="135"/>
      <c r="H53" s="105"/>
      <c r="I53" s="58">
        <f t="shared" si="2"/>
        <v>0</v>
      </c>
      <c r="J53" s="59">
        <f t="shared" si="3"/>
        <v>0</v>
      </c>
      <c r="K53" s="59">
        <f t="shared" si="4"/>
        <v>0</v>
      </c>
      <c r="L53" s="113"/>
    </row>
    <row r="54" spans="1:12" ht="25.5" x14ac:dyDescent="0.25">
      <c r="A54" s="144">
        <v>49</v>
      </c>
      <c r="B54" s="190" t="s">
        <v>124</v>
      </c>
      <c r="C54" s="136" t="s">
        <v>9</v>
      </c>
      <c r="D54" s="293">
        <v>188</v>
      </c>
      <c r="E54" s="286"/>
      <c r="F54" s="146"/>
      <c r="G54" s="135"/>
      <c r="H54" s="105"/>
      <c r="I54" s="58">
        <f t="shared" si="2"/>
        <v>0</v>
      </c>
      <c r="J54" s="59">
        <f t="shared" si="3"/>
        <v>0</v>
      </c>
      <c r="K54" s="59">
        <f t="shared" si="4"/>
        <v>0</v>
      </c>
      <c r="L54" s="113"/>
    </row>
    <row r="55" spans="1:12" ht="38.25" x14ac:dyDescent="0.25">
      <c r="A55" s="144">
        <v>50</v>
      </c>
      <c r="B55" s="185" t="s">
        <v>125</v>
      </c>
      <c r="C55" s="136" t="s">
        <v>9</v>
      </c>
      <c r="D55" s="293">
        <v>800</v>
      </c>
      <c r="E55" s="286"/>
      <c r="F55" s="146"/>
      <c r="G55" s="135"/>
      <c r="H55" s="105"/>
      <c r="I55" s="58">
        <f t="shared" si="2"/>
        <v>0</v>
      </c>
      <c r="J55" s="59">
        <f t="shared" si="3"/>
        <v>0</v>
      </c>
      <c r="K55" s="59">
        <f t="shared" si="4"/>
        <v>0</v>
      </c>
      <c r="L55" s="113"/>
    </row>
    <row r="56" spans="1:12" ht="45" customHeight="1" x14ac:dyDescent="0.25">
      <c r="A56" s="144">
        <v>51</v>
      </c>
      <c r="B56" s="185" t="s">
        <v>126</v>
      </c>
      <c r="C56" s="136" t="s">
        <v>9</v>
      </c>
      <c r="D56" s="293">
        <v>3075</v>
      </c>
      <c r="E56" s="286"/>
      <c r="F56" s="146"/>
      <c r="G56" s="135"/>
      <c r="H56" s="105"/>
      <c r="I56" s="58">
        <f t="shared" si="2"/>
        <v>0</v>
      </c>
      <c r="J56" s="59">
        <f t="shared" si="3"/>
        <v>0</v>
      </c>
      <c r="K56" s="59">
        <f t="shared" si="4"/>
        <v>0</v>
      </c>
      <c r="L56" s="113"/>
    </row>
    <row r="57" spans="1:12" ht="38.25" x14ac:dyDescent="0.25">
      <c r="A57" s="144">
        <v>52</v>
      </c>
      <c r="B57" s="185" t="s">
        <v>127</v>
      </c>
      <c r="C57" s="138" t="s">
        <v>9</v>
      </c>
      <c r="D57" s="293">
        <v>3680</v>
      </c>
      <c r="E57" s="286"/>
      <c r="F57" s="146"/>
      <c r="G57" s="135"/>
      <c r="H57" s="105"/>
      <c r="I57" s="58">
        <f t="shared" si="2"/>
        <v>0</v>
      </c>
      <c r="J57" s="59">
        <f t="shared" si="3"/>
        <v>0</v>
      </c>
      <c r="K57" s="59">
        <f t="shared" si="4"/>
        <v>0</v>
      </c>
      <c r="L57" s="113"/>
    </row>
    <row r="58" spans="1:12" ht="38.25" x14ac:dyDescent="0.25">
      <c r="A58" s="144">
        <v>53</v>
      </c>
      <c r="B58" s="185" t="s">
        <v>128</v>
      </c>
      <c r="C58" s="138" t="s">
        <v>9</v>
      </c>
      <c r="D58" s="293">
        <v>820</v>
      </c>
      <c r="E58" s="286"/>
      <c r="F58" s="146"/>
      <c r="G58" s="135"/>
      <c r="H58" s="105"/>
      <c r="I58" s="58">
        <f t="shared" si="2"/>
        <v>0</v>
      </c>
      <c r="J58" s="59">
        <f t="shared" si="3"/>
        <v>0</v>
      </c>
      <c r="K58" s="59">
        <f t="shared" si="4"/>
        <v>0</v>
      </c>
      <c r="L58" s="113"/>
    </row>
    <row r="59" spans="1:12" ht="38.25" x14ac:dyDescent="0.25">
      <c r="A59" s="144">
        <v>54</v>
      </c>
      <c r="B59" s="185" t="s">
        <v>129</v>
      </c>
      <c r="C59" s="138" t="s">
        <v>9</v>
      </c>
      <c r="D59" s="293">
        <v>1950</v>
      </c>
      <c r="E59" s="286"/>
      <c r="F59" s="146"/>
      <c r="G59" s="135"/>
      <c r="H59" s="105"/>
      <c r="I59" s="58">
        <f t="shared" si="2"/>
        <v>0</v>
      </c>
      <c r="J59" s="59">
        <f t="shared" si="3"/>
        <v>0</v>
      </c>
      <c r="K59" s="59">
        <f t="shared" si="4"/>
        <v>0</v>
      </c>
      <c r="L59" s="113"/>
    </row>
    <row r="60" spans="1:12" ht="25.5" x14ac:dyDescent="0.25">
      <c r="A60" s="144">
        <v>55</v>
      </c>
      <c r="B60" s="187" t="s">
        <v>130</v>
      </c>
      <c r="C60" s="138" t="s">
        <v>9</v>
      </c>
      <c r="D60" s="293">
        <v>999</v>
      </c>
      <c r="E60" s="286"/>
      <c r="F60" s="146"/>
      <c r="G60" s="135"/>
      <c r="H60" s="105"/>
      <c r="I60" s="58">
        <f t="shared" si="2"/>
        <v>0</v>
      </c>
      <c r="J60" s="59">
        <f t="shared" si="3"/>
        <v>0</v>
      </c>
      <c r="K60" s="59">
        <f t="shared" si="4"/>
        <v>0</v>
      </c>
      <c r="L60" s="113"/>
    </row>
    <row r="61" spans="1:12" ht="51" x14ac:dyDescent="0.25">
      <c r="A61" s="144">
        <v>56</v>
      </c>
      <c r="B61" s="187" t="s">
        <v>192</v>
      </c>
      <c r="C61" s="138" t="s">
        <v>9</v>
      </c>
      <c r="D61" s="293">
        <v>2820</v>
      </c>
      <c r="E61" s="286"/>
      <c r="F61" s="146"/>
      <c r="G61" s="135"/>
      <c r="H61" s="105"/>
      <c r="I61" s="58">
        <f t="shared" si="2"/>
        <v>0</v>
      </c>
      <c r="J61" s="59">
        <f t="shared" si="3"/>
        <v>0</v>
      </c>
      <c r="K61" s="59">
        <f t="shared" si="4"/>
        <v>0</v>
      </c>
      <c r="L61" s="113"/>
    </row>
    <row r="62" spans="1:12" ht="51" x14ac:dyDescent="0.25">
      <c r="A62" s="144">
        <v>57</v>
      </c>
      <c r="B62" s="187" t="s">
        <v>193</v>
      </c>
      <c r="C62" s="138" t="s">
        <v>9</v>
      </c>
      <c r="D62" s="293">
        <v>5980</v>
      </c>
      <c r="E62" s="286"/>
      <c r="F62" s="146"/>
      <c r="G62" s="135"/>
      <c r="H62" s="105"/>
      <c r="I62" s="58">
        <f t="shared" si="2"/>
        <v>0</v>
      </c>
      <c r="J62" s="59">
        <f t="shared" si="3"/>
        <v>0</v>
      </c>
      <c r="K62" s="59">
        <f t="shared" si="4"/>
        <v>0</v>
      </c>
      <c r="L62" s="113"/>
    </row>
    <row r="63" spans="1:12" ht="51" x14ac:dyDescent="0.25">
      <c r="A63" s="144">
        <v>58</v>
      </c>
      <c r="B63" s="187" t="s">
        <v>194</v>
      </c>
      <c r="C63" s="138" t="s">
        <v>9</v>
      </c>
      <c r="D63" s="293">
        <v>1130</v>
      </c>
      <c r="E63" s="286"/>
      <c r="F63" s="146"/>
      <c r="G63" s="135"/>
      <c r="H63" s="105"/>
      <c r="I63" s="58">
        <f t="shared" si="2"/>
        <v>0</v>
      </c>
      <c r="J63" s="59">
        <f t="shared" si="3"/>
        <v>0</v>
      </c>
      <c r="K63" s="59">
        <f t="shared" si="4"/>
        <v>0</v>
      </c>
      <c r="L63" s="113"/>
    </row>
    <row r="64" spans="1:12" ht="45" customHeight="1" x14ac:dyDescent="0.25">
      <c r="A64" s="144">
        <v>59</v>
      </c>
      <c r="B64" s="191" t="s">
        <v>195</v>
      </c>
      <c r="C64" s="138" t="s">
        <v>9</v>
      </c>
      <c r="D64" s="293">
        <v>1619</v>
      </c>
      <c r="E64" s="286"/>
      <c r="F64" s="146"/>
      <c r="G64" s="135"/>
      <c r="H64" s="105"/>
      <c r="I64" s="58">
        <f t="shared" si="2"/>
        <v>0</v>
      </c>
      <c r="J64" s="59">
        <f t="shared" si="3"/>
        <v>0</v>
      </c>
      <c r="K64" s="59">
        <f t="shared" si="4"/>
        <v>0</v>
      </c>
      <c r="L64" s="113"/>
    </row>
    <row r="65" spans="1:12" ht="48" customHeight="1" x14ac:dyDescent="0.25">
      <c r="A65" s="144">
        <v>60</v>
      </c>
      <c r="B65" s="191" t="s">
        <v>196</v>
      </c>
      <c r="C65" s="139" t="s">
        <v>9</v>
      </c>
      <c r="D65" s="293">
        <v>700</v>
      </c>
      <c r="E65" s="286"/>
      <c r="F65" s="146"/>
      <c r="G65" s="135"/>
      <c r="H65" s="105"/>
      <c r="I65" s="58">
        <f t="shared" si="2"/>
        <v>0</v>
      </c>
      <c r="J65" s="59">
        <f t="shared" si="3"/>
        <v>0</v>
      </c>
      <c r="K65" s="59">
        <f t="shared" si="4"/>
        <v>0</v>
      </c>
      <c r="L65" s="113"/>
    </row>
    <row r="66" spans="1:12" ht="51" x14ac:dyDescent="0.25">
      <c r="A66" s="144">
        <v>61</v>
      </c>
      <c r="B66" s="185" t="s">
        <v>197</v>
      </c>
      <c r="C66" s="140" t="s">
        <v>10</v>
      </c>
      <c r="D66" s="293">
        <v>1820</v>
      </c>
      <c r="E66" s="286"/>
      <c r="F66" s="146"/>
      <c r="G66" s="135"/>
      <c r="H66" s="105"/>
      <c r="I66" s="58">
        <f t="shared" si="2"/>
        <v>0</v>
      </c>
      <c r="J66" s="59">
        <f t="shared" si="3"/>
        <v>0</v>
      </c>
      <c r="K66" s="59">
        <f t="shared" si="4"/>
        <v>0</v>
      </c>
      <c r="L66" s="113"/>
    </row>
    <row r="67" spans="1:12" ht="51" x14ac:dyDescent="0.25">
      <c r="A67" s="144">
        <v>62</v>
      </c>
      <c r="B67" s="185" t="s">
        <v>198</v>
      </c>
      <c r="C67" s="138" t="s">
        <v>10</v>
      </c>
      <c r="D67" s="293">
        <v>2932</v>
      </c>
      <c r="E67" s="286"/>
      <c r="F67" s="146"/>
      <c r="G67" s="135"/>
      <c r="H67" s="105"/>
      <c r="I67" s="58">
        <f t="shared" si="2"/>
        <v>0</v>
      </c>
      <c r="J67" s="59">
        <f t="shared" si="3"/>
        <v>0</v>
      </c>
      <c r="K67" s="59">
        <f t="shared" si="4"/>
        <v>0</v>
      </c>
      <c r="L67" s="113"/>
    </row>
    <row r="68" spans="1:12" ht="51" x14ac:dyDescent="0.25">
      <c r="A68" s="144">
        <v>63</v>
      </c>
      <c r="B68" s="185" t="s">
        <v>199</v>
      </c>
      <c r="C68" s="140" t="s">
        <v>10</v>
      </c>
      <c r="D68" s="293">
        <v>770</v>
      </c>
      <c r="E68" s="286"/>
      <c r="F68" s="146"/>
      <c r="G68" s="135"/>
      <c r="H68" s="105"/>
      <c r="I68" s="58">
        <f t="shared" si="2"/>
        <v>0</v>
      </c>
      <c r="J68" s="59">
        <f t="shared" si="3"/>
        <v>0</v>
      </c>
      <c r="K68" s="59">
        <f t="shared" si="4"/>
        <v>0</v>
      </c>
      <c r="L68" s="113"/>
    </row>
    <row r="69" spans="1:12" ht="51" x14ac:dyDescent="0.25">
      <c r="A69" s="144">
        <v>64</v>
      </c>
      <c r="B69" s="185" t="s">
        <v>200</v>
      </c>
      <c r="C69" s="140" t="s">
        <v>10</v>
      </c>
      <c r="D69" s="293">
        <v>914</v>
      </c>
      <c r="E69" s="286"/>
      <c r="F69" s="146"/>
      <c r="G69" s="135"/>
      <c r="H69" s="105"/>
      <c r="I69" s="58">
        <f t="shared" si="2"/>
        <v>0</v>
      </c>
      <c r="J69" s="59">
        <f t="shared" si="3"/>
        <v>0</v>
      </c>
      <c r="K69" s="59">
        <f t="shared" si="4"/>
        <v>0</v>
      </c>
      <c r="L69" s="113"/>
    </row>
    <row r="70" spans="1:12" ht="51" x14ac:dyDescent="0.25">
      <c r="A70" s="144">
        <v>65</v>
      </c>
      <c r="B70" s="187" t="s">
        <v>201</v>
      </c>
      <c r="C70" s="140" t="s">
        <v>10</v>
      </c>
      <c r="D70" s="293">
        <v>676</v>
      </c>
      <c r="E70" s="286"/>
      <c r="F70" s="146"/>
      <c r="G70" s="135"/>
      <c r="H70" s="105"/>
      <c r="I70" s="58">
        <f t="shared" si="2"/>
        <v>0</v>
      </c>
      <c r="J70" s="59">
        <f t="shared" ref="J70:J84" si="5">D70*G70</f>
        <v>0</v>
      </c>
      <c r="K70" s="59">
        <f t="shared" ref="K70:K84" si="6">D70*I70</f>
        <v>0</v>
      </c>
      <c r="L70" s="113"/>
    </row>
    <row r="71" spans="1:12" ht="51" x14ac:dyDescent="0.25">
      <c r="A71" s="144">
        <v>66</v>
      </c>
      <c r="B71" s="187" t="s">
        <v>202</v>
      </c>
      <c r="C71" s="140" t="s">
        <v>10</v>
      </c>
      <c r="D71" s="293">
        <v>499</v>
      </c>
      <c r="E71" s="286"/>
      <c r="F71" s="146"/>
      <c r="G71" s="135"/>
      <c r="H71" s="105"/>
      <c r="I71" s="58">
        <f t="shared" ref="I71:I84" si="7">G71*(1+H71)</f>
        <v>0</v>
      </c>
      <c r="J71" s="59">
        <f t="shared" si="5"/>
        <v>0</v>
      </c>
      <c r="K71" s="59">
        <f t="shared" si="6"/>
        <v>0</v>
      </c>
      <c r="L71" s="113"/>
    </row>
    <row r="72" spans="1:12" ht="54" customHeight="1" x14ac:dyDescent="0.25">
      <c r="A72" s="144">
        <v>67</v>
      </c>
      <c r="B72" s="187" t="s">
        <v>203</v>
      </c>
      <c r="C72" s="138" t="s">
        <v>10</v>
      </c>
      <c r="D72" s="293">
        <v>981</v>
      </c>
      <c r="E72" s="286"/>
      <c r="F72" s="146"/>
      <c r="G72" s="135"/>
      <c r="H72" s="105"/>
      <c r="I72" s="58">
        <f t="shared" si="7"/>
        <v>0</v>
      </c>
      <c r="J72" s="59">
        <f t="shared" si="5"/>
        <v>0</v>
      </c>
      <c r="K72" s="59">
        <f t="shared" si="6"/>
        <v>0</v>
      </c>
      <c r="L72" s="113"/>
    </row>
    <row r="73" spans="1:12" ht="48" customHeight="1" x14ac:dyDescent="0.25">
      <c r="A73" s="144">
        <v>68</v>
      </c>
      <c r="B73" s="187" t="s">
        <v>204</v>
      </c>
      <c r="C73" s="138" t="s">
        <v>10</v>
      </c>
      <c r="D73" s="293">
        <v>262</v>
      </c>
      <c r="E73" s="286"/>
      <c r="F73" s="146"/>
      <c r="G73" s="135"/>
      <c r="H73" s="105"/>
      <c r="I73" s="58">
        <f t="shared" si="7"/>
        <v>0</v>
      </c>
      <c r="J73" s="59">
        <f t="shared" si="5"/>
        <v>0</v>
      </c>
      <c r="K73" s="59">
        <f t="shared" si="6"/>
        <v>0</v>
      </c>
      <c r="L73" s="113"/>
    </row>
    <row r="74" spans="1:12" ht="31.5" customHeight="1" x14ac:dyDescent="0.25">
      <c r="A74" s="144">
        <v>69</v>
      </c>
      <c r="B74" s="187" t="s">
        <v>205</v>
      </c>
      <c r="C74" s="138" t="s">
        <v>46</v>
      </c>
      <c r="D74" s="293">
        <v>1760</v>
      </c>
      <c r="E74" s="286"/>
      <c r="F74" s="146"/>
      <c r="G74" s="135"/>
      <c r="H74" s="105"/>
      <c r="I74" s="58">
        <f t="shared" si="7"/>
        <v>0</v>
      </c>
      <c r="J74" s="59">
        <f t="shared" si="5"/>
        <v>0</v>
      </c>
      <c r="K74" s="59">
        <f t="shared" si="6"/>
        <v>0</v>
      </c>
      <c r="L74" s="113"/>
    </row>
    <row r="75" spans="1:12" s="166" customFormat="1" ht="45" customHeight="1" x14ac:dyDescent="0.25">
      <c r="A75" s="144">
        <v>70</v>
      </c>
      <c r="B75" s="187" t="s">
        <v>206</v>
      </c>
      <c r="C75" s="138" t="s">
        <v>81</v>
      </c>
      <c r="D75" s="293">
        <v>583</v>
      </c>
      <c r="E75" s="286"/>
      <c r="F75" s="146"/>
      <c r="G75" s="135"/>
      <c r="H75" s="105"/>
      <c r="I75" s="58">
        <f t="shared" si="7"/>
        <v>0</v>
      </c>
      <c r="J75" s="59">
        <f t="shared" si="5"/>
        <v>0</v>
      </c>
      <c r="K75" s="59">
        <f t="shared" si="6"/>
        <v>0</v>
      </c>
      <c r="L75" s="113"/>
    </row>
    <row r="76" spans="1:12" s="166" customFormat="1" ht="31.5" customHeight="1" x14ac:dyDescent="0.25">
      <c r="A76" s="144">
        <v>71</v>
      </c>
      <c r="B76" s="187" t="s">
        <v>207</v>
      </c>
      <c r="C76" s="138" t="s">
        <v>82</v>
      </c>
      <c r="D76" s="293">
        <v>1505</v>
      </c>
      <c r="E76" s="286"/>
      <c r="F76" s="146"/>
      <c r="G76" s="135"/>
      <c r="H76" s="105"/>
      <c r="I76" s="58">
        <f t="shared" si="7"/>
        <v>0</v>
      </c>
      <c r="J76" s="59">
        <f t="shared" si="5"/>
        <v>0</v>
      </c>
      <c r="K76" s="59">
        <f t="shared" si="6"/>
        <v>0</v>
      </c>
      <c r="L76" s="113"/>
    </row>
    <row r="77" spans="1:12" s="166" customFormat="1" ht="31.5" customHeight="1" x14ac:dyDescent="0.25">
      <c r="A77" s="144">
        <v>72</v>
      </c>
      <c r="B77" s="187" t="s">
        <v>208</v>
      </c>
      <c r="C77" s="138" t="s">
        <v>8</v>
      </c>
      <c r="D77" s="293">
        <v>419750</v>
      </c>
      <c r="E77" s="286"/>
      <c r="F77" s="146"/>
      <c r="G77" s="135"/>
      <c r="H77" s="105"/>
      <c r="I77" s="58">
        <f t="shared" si="7"/>
        <v>0</v>
      </c>
      <c r="J77" s="59">
        <f t="shared" si="5"/>
        <v>0</v>
      </c>
      <c r="K77" s="59">
        <f t="shared" si="6"/>
        <v>0</v>
      </c>
      <c r="L77" s="113"/>
    </row>
    <row r="78" spans="1:12" s="166" customFormat="1" ht="31.5" customHeight="1" x14ac:dyDescent="0.25">
      <c r="A78" s="144">
        <v>73</v>
      </c>
      <c r="B78" s="187" t="s">
        <v>209</v>
      </c>
      <c r="C78" s="138" t="s">
        <v>8</v>
      </c>
      <c r="D78" s="293">
        <v>223100</v>
      </c>
      <c r="E78" s="286"/>
      <c r="F78" s="146"/>
      <c r="G78" s="135"/>
      <c r="H78" s="105"/>
      <c r="I78" s="58">
        <f t="shared" si="7"/>
        <v>0</v>
      </c>
      <c r="J78" s="59">
        <f t="shared" si="5"/>
        <v>0</v>
      </c>
      <c r="K78" s="59">
        <f t="shared" si="6"/>
        <v>0</v>
      </c>
      <c r="L78" s="113"/>
    </row>
    <row r="79" spans="1:12" s="166" customFormat="1" ht="48.75" customHeight="1" x14ac:dyDescent="0.25">
      <c r="A79" s="144">
        <v>74</v>
      </c>
      <c r="B79" s="190" t="s">
        <v>210</v>
      </c>
      <c r="C79" s="138" t="s">
        <v>9</v>
      </c>
      <c r="D79" s="293">
        <v>122</v>
      </c>
      <c r="E79" s="286"/>
      <c r="F79" s="146"/>
      <c r="G79" s="135"/>
      <c r="H79" s="105"/>
      <c r="I79" s="58">
        <f t="shared" si="7"/>
        <v>0</v>
      </c>
      <c r="J79" s="59">
        <f t="shared" si="5"/>
        <v>0</v>
      </c>
      <c r="K79" s="59">
        <f t="shared" si="6"/>
        <v>0</v>
      </c>
      <c r="L79" s="113"/>
    </row>
    <row r="80" spans="1:12" s="166" customFormat="1" ht="31.5" customHeight="1" x14ac:dyDescent="0.25">
      <c r="A80" s="144">
        <v>75</v>
      </c>
      <c r="B80" s="189" t="s">
        <v>211</v>
      </c>
      <c r="C80" s="138" t="s">
        <v>8</v>
      </c>
      <c r="D80" s="293">
        <v>11020</v>
      </c>
      <c r="E80" s="286"/>
      <c r="F80" s="146"/>
      <c r="G80" s="135"/>
      <c r="H80" s="105"/>
      <c r="I80" s="58">
        <f t="shared" si="7"/>
        <v>0</v>
      </c>
      <c r="J80" s="59">
        <f t="shared" si="5"/>
        <v>0</v>
      </c>
      <c r="K80" s="59">
        <f t="shared" si="6"/>
        <v>0</v>
      </c>
      <c r="L80" s="113"/>
    </row>
    <row r="81" spans="1:12" s="166" customFormat="1" ht="31.5" customHeight="1" x14ac:dyDescent="0.25">
      <c r="A81" s="144">
        <v>76</v>
      </c>
      <c r="B81" s="192" t="s">
        <v>212</v>
      </c>
      <c r="C81" s="138" t="s">
        <v>8</v>
      </c>
      <c r="D81" s="293">
        <v>61200</v>
      </c>
      <c r="E81" s="286"/>
      <c r="F81" s="146"/>
      <c r="G81" s="135"/>
      <c r="H81" s="105"/>
      <c r="I81" s="58">
        <f t="shared" si="7"/>
        <v>0</v>
      </c>
      <c r="J81" s="59">
        <f t="shared" si="5"/>
        <v>0</v>
      </c>
      <c r="K81" s="59">
        <f t="shared" si="6"/>
        <v>0</v>
      </c>
      <c r="L81" s="113"/>
    </row>
    <row r="82" spans="1:12" s="166" customFormat="1" ht="48.75" customHeight="1" x14ac:dyDescent="0.25">
      <c r="A82" s="144">
        <v>77</v>
      </c>
      <c r="B82" s="192" t="s">
        <v>213</v>
      </c>
      <c r="C82" s="138" t="s">
        <v>8</v>
      </c>
      <c r="D82" s="293">
        <v>31900</v>
      </c>
      <c r="E82" s="286"/>
      <c r="F82" s="146"/>
      <c r="G82" s="135"/>
      <c r="H82" s="105"/>
      <c r="I82" s="58">
        <f t="shared" si="7"/>
        <v>0</v>
      </c>
      <c r="J82" s="59">
        <f t="shared" si="5"/>
        <v>0</v>
      </c>
      <c r="K82" s="59">
        <f t="shared" si="6"/>
        <v>0</v>
      </c>
      <c r="L82" s="113"/>
    </row>
    <row r="83" spans="1:12" s="166" customFormat="1" ht="45" customHeight="1" x14ac:dyDescent="0.25">
      <c r="A83" s="144">
        <v>78</v>
      </c>
      <c r="B83" s="192" t="s">
        <v>214</v>
      </c>
      <c r="C83" s="138" t="s">
        <v>9</v>
      </c>
      <c r="D83" s="293">
        <v>8120</v>
      </c>
      <c r="E83" s="286"/>
      <c r="F83" s="146"/>
      <c r="G83" s="135"/>
      <c r="H83" s="105"/>
      <c r="I83" s="58">
        <f t="shared" si="7"/>
        <v>0</v>
      </c>
      <c r="J83" s="59">
        <f t="shared" si="5"/>
        <v>0</v>
      </c>
      <c r="K83" s="59">
        <f t="shared" si="6"/>
        <v>0</v>
      </c>
      <c r="L83" s="113"/>
    </row>
    <row r="84" spans="1:12" ht="45.75" customHeight="1" thickBot="1" x14ac:dyDescent="0.3">
      <c r="A84" s="194">
        <v>79</v>
      </c>
      <c r="B84" s="195" t="s">
        <v>215</v>
      </c>
      <c r="C84" s="196" t="s">
        <v>9</v>
      </c>
      <c r="D84" s="295">
        <v>7750</v>
      </c>
      <c r="E84" s="287"/>
      <c r="F84" s="197"/>
      <c r="G84" s="198"/>
      <c r="H84" s="199"/>
      <c r="I84" s="103">
        <f t="shared" si="7"/>
        <v>0</v>
      </c>
      <c r="J84" s="104">
        <f t="shared" si="5"/>
        <v>0</v>
      </c>
      <c r="K84" s="104">
        <f t="shared" si="6"/>
        <v>0</v>
      </c>
      <c r="L84" s="200"/>
    </row>
    <row r="85" spans="1:12" ht="15.75" thickBot="1" x14ac:dyDescent="0.3">
      <c r="A85" s="128"/>
      <c r="B85" s="129"/>
      <c r="C85" s="128"/>
      <c r="D85" s="265"/>
      <c r="E85" s="288"/>
      <c r="F85" s="130"/>
      <c r="G85" s="131" t="s">
        <v>163</v>
      </c>
      <c r="H85" s="130"/>
      <c r="I85" s="128"/>
      <c r="J85" s="132">
        <f>SUM(J6:J84)</f>
        <v>0</v>
      </c>
      <c r="K85" s="132">
        <f>SUM(K6:K84)</f>
        <v>0</v>
      </c>
      <c r="L85" s="133"/>
    </row>
    <row r="86" spans="1:12" s="2" customFormat="1" x14ac:dyDescent="0.25">
      <c r="B86" s="55"/>
      <c r="J86" s="6"/>
      <c r="K86" s="6"/>
    </row>
    <row r="87" spans="1:12" s="2" customFormat="1" x14ac:dyDescent="0.25">
      <c r="B87" s="7" t="s">
        <v>12</v>
      </c>
      <c r="J87" s="6"/>
      <c r="K87" s="6"/>
    </row>
    <row r="88" spans="1:12" s="2" customFormat="1" ht="30" customHeight="1" x14ac:dyDescent="0.25">
      <c r="A88" s="221">
        <v>1</v>
      </c>
      <c r="B88" s="330" t="s">
        <v>139</v>
      </c>
      <c r="C88" s="329"/>
      <c r="D88" s="329"/>
      <c r="E88" s="329"/>
      <c r="F88" s="329"/>
      <c r="G88" s="329"/>
      <c r="H88" s="329"/>
      <c r="J88" s="6"/>
      <c r="K88" s="6"/>
    </row>
    <row r="89" spans="1:12" s="2" customFormat="1" ht="40.5" customHeight="1" x14ac:dyDescent="0.25">
      <c r="A89" s="221">
        <v>2</v>
      </c>
      <c r="B89" s="331" t="s">
        <v>60</v>
      </c>
      <c r="C89" s="329"/>
      <c r="D89" s="329"/>
      <c r="E89" s="329"/>
      <c r="F89" s="329"/>
      <c r="G89" s="329"/>
      <c r="H89" s="329"/>
      <c r="J89" s="6"/>
      <c r="K89" s="6"/>
    </row>
    <row r="90" spans="1:12" s="2" customFormat="1" x14ac:dyDescent="0.25">
      <c r="A90" s="8"/>
      <c r="B90" s="56"/>
      <c r="J90" s="6"/>
      <c r="K90" s="6"/>
    </row>
    <row r="91" spans="1:12" s="2" customFormat="1" x14ac:dyDescent="0.25">
      <c r="B91" s="14" t="s">
        <v>19</v>
      </c>
    </row>
    <row r="92" spans="1:12" s="2" customFormat="1" ht="24.75" x14ac:dyDescent="0.25">
      <c r="B92" s="16" t="s">
        <v>40</v>
      </c>
    </row>
    <row r="93" spans="1:12" x14ac:dyDescent="0.25">
      <c r="B93" s="17" t="s">
        <v>20</v>
      </c>
    </row>
    <row r="94" spans="1:12" ht="24.75" x14ac:dyDescent="0.25">
      <c r="B94" s="17" t="s">
        <v>37</v>
      </c>
    </row>
    <row r="95" spans="1:12" ht="36.75" x14ac:dyDescent="0.25">
      <c r="B95" s="17" t="s">
        <v>38</v>
      </c>
    </row>
    <row r="96" spans="1:12" ht="24.75" x14ac:dyDescent="0.25">
      <c r="B96" s="18" t="s">
        <v>39</v>
      </c>
    </row>
    <row r="97" spans="2:2" x14ac:dyDescent="0.25">
      <c r="B97" s="19" t="s">
        <v>14</v>
      </c>
    </row>
    <row r="98" spans="2:2" x14ac:dyDescent="0.25">
      <c r="B98" s="2"/>
    </row>
    <row r="99" spans="2:2" ht="48.75" x14ac:dyDescent="0.25">
      <c r="B99" s="20" t="s">
        <v>21</v>
      </c>
    </row>
  </sheetData>
  <sheetProtection formatCells="0" formatColumns="0" formatRows="0"/>
  <mergeCells count="3">
    <mergeCell ref="A1:L1"/>
    <mergeCell ref="B88:H88"/>
    <mergeCell ref="B89:H89"/>
  </mergeCells>
  <pageMargins left="0.7" right="0.7"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KUHINJA IN OBJEKT</vt:lpstr>
      <vt:lpstr>MILA IN RAZKUŽILA</vt:lpstr>
      <vt:lpstr>STROJNO POM. POSODE</vt:lpstr>
      <vt:lpstr>VZDRŽ. HIGIENE PERILA</vt:lpstr>
      <vt:lpstr>OSEBNA HIGIENA</vt:lpstr>
      <vt:lpstr>PRIPOMOČKI</vt:lpstr>
      <vt:lpstr>'KUHINJA IN OBJEKT'!Področje_tiskanja</vt:lpstr>
      <vt:lpstr>'MILA IN RAZKUŽILA'!Področje_tiskanja</vt:lpstr>
      <vt:lpstr>'OSEBNA HIGIENA'!Področje_tiskanja</vt:lpstr>
      <vt:lpstr>PRIPOMOČKI!Področje_tiskanja</vt:lpstr>
      <vt:lpstr>'STROJNO POM. POSODE'!Področje_tiskanja</vt:lpstr>
      <vt:lpstr>'VZDRŽ. HIGIENE PERILA'!Področje_tiskanja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dc:creator>
  <cp:lastModifiedBy>Uporabnik</cp:lastModifiedBy>
  <cp:lastPrinted>2025-11-26T13:25:03Z</cp:lastPrinted>
  <dcterms:created xsi:type="dcterms:W3CDTF">2018-03-16T13:05:28Z</dcterms:created>
  <dcterms:modified xsi:type="dcterms:W3CDTF">2025-12-23T11:00:14Z</dcterms:modified>
</cp:coreProperties>
</file>